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521" firstSheet="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K58" i="1"/>
  <c r="I58" i="1"/>
  <c r="H58" i="1"/>
  <c r="G58" i="1"/>
  <c r="V57" i="1"/>
  <c r="U57" i="1"/>
  <c r="T57" i="1"/>
  <c r="R57" i="1"/>
  <c r="N57" i="1"/>
  <c r="J57" i="1"/>
  <c r="V56" i="1"/>
  <c r="U56" i="1"/>
  <c r="T56" i="1"/>
  <c r="R56" i="1"/>
  <c r="N56" i="1"/>
  <c r="J56" i="1"/>
  <c r="V55" i="1"/>
  <c r="U55" i="1"/>
  <c r="T55" i="1"/>
  <c r="R55" i="1"/>
  <c r="N55" i="1"/>
  <c r="J55" i="1"/>
  <c r="Q54" i="1"/>
  <c r="P54" i="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U37" i="1" l="1"/>
  <c r="T42" i="1"/>
  <c r="W49" i="1"/>
  <c r="T51" i="1"/>
  <c r="R54" i="1"/>
  <c r="W56" i="1"/>
  <c r="T58" i="1"/>
  <c r="N58" i="1"/>
  <c r="BD31" i="3"/>
  <c r="R33" i="1"/>
  <c r="N37" i="1"/>
  <c r="R37" i="1"/>
  <c r="R42" i="1"/>
  <c r="R51" i="1"/>
  <c r="W57" i="1"/>
  <c r="H111" i="1"/>
  <c r="AA19" i="5"/>
  <c r="BH21" i="3"/>
  <c r="BJ20" i="3"/>
  <c r="BQ21" i="3"/>
  <c r="BN21" i="3"/>
  <c r="N31" i="3"/>
  <c r="BP21" i="3"/>
  <c r="BR30" i="3"/>
  <c r="BJ30" i="3"/>
  <c r="BK30" i="3"/>
  <c r="BC30" i="3"/>
  <c r="BR20" i="3"/>
  <c r="N21" i="3"/>
  <c r="G21" i="3" s="1"/>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42" i="1" l="1"/>
  <c r="W54" i="1"/>
  <c r="W33" i="1"/>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44" i="3" l="1"/>
  <c r="G44" i="3" s="1"/>
  <c r="N60" i="3"/>
  <c r="N53" i="3"/>
  <c r="G53" i="3" s="1"/>
  <c r="N66" i="3"/>
  <c r="BO69" i="3"/>
  <c r="I59" i="5"/>
  <c r="I20" i="5"/>
  <c r="N69" i="3"/>
  <c r="N63" i="3"/>
  <c r="G63" i="3" s="1"/>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R52" i="5" s="1"/>
  <c r="O49" i="5"/>
  <c r="L49" i="5"/>
  <c r="X47" i="5"/>
  <c r="U47" i="5"/>
  <c r="R47" i="5"/>
  <c r="O47" i="5"/>
  <c r="L47" i="5"/>
  <c r="X44" i="5"/>
  <c r="U44" i="5"/>
  <c r="R44" i="5"/>
  <c r="O44" i="5"/>
  <c r="L44" i="5"/>
  <c r="X42" i="5"/>
  <c r="U42" i="5"/>
  <c r="R42" i="5"/>
  <c r="O42" i="5"/>
  <c r="L42" i="5"/>
  <c r="X40" i="5"/>
  <c r="U40" i="5"/>
  <c r="R40" i="5"/>
  <c r="O40" i="5"/>
  <c r="L40" i="5"/>
  <c r="X39" i="5"/>
  <c r="U39" i="5"/>
  <c r="U43" i="5" s="1"/>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U30" i="5" s="1"/>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L20" i="5" l="1"/>
  <c r="U48" i="5"/>
  <c r="Z67" i="5"/>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L55" i="5"/>
  <c r="U52" i="5"/>
  <c r="Z49" i="5"/>
  <c r="O52" i="5"/>
  <c r="AA49" i="5"/>
  <c r="L52" i="5"/>
  <c r="R48" i="5"/>
  <c r="Z44" i="5"/>
  <c r="O48" i="5"/>
  <c r="AA44" i="5"/>
  <c r="L48" i="5"/>
  <c r="U38" i="5"/>
  <c r="Z35" i="5"/>
  <c r="O38" i="5"/>
  <c r="AA35" i="5"/>
  <c r="L38" i="5"/>
  <c r="X34" i="5"/>
  <c r="R34" i="5"/>
  <c r="Z31" i="5"/>
  <c r="O34" i="5"/>
  <c r="L34" i="5"/>
  <c r="Z26" i="5"/>
  <c r="AA26" i="5"/>
  <c r="AA30" i="5" s="1"/>
  <c r="Z21" i="5"/>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Z25" i="5" l="1"/>
  <c r="Z30" i="5"/>
  <c r="AA55" i="5"/>
  <c r="Z68" i="5"/>
  <c r="AA111" i="5"/>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<sst xmlns="http://schemas.openxmlformats.org/spreadsheetml/2006/main" count="1616" uniqueCount="204">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</sst>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44">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D1" zoomScale="70" zoomScaleNormal="70" zoomScaleSheetLayoutView="82" workbookViewId="0">
      <pane xSplit="1" ySplit="12" topLeftCell="E13" activePane="bottomRight" state="frozen"/>
      <selection activeCell="D1" sqref="D1"/>
      <selection pane="topRight" activeCell="E1" sqref="E1"/>
      <selection pane="bottomLeft" activeCell="D13" sqref="D13"/>
      <selection pane="bottomRight" activeCell="O13" sqref="O13:Q1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v>1</v>
      </c>
      <c r="H13" s="364">
        <v>13</v>
      </c>
      <c r="I13" s="364">
        <v>8</v>
      </c>
      <c r="J13" s="315">
        <f>SUM(H13:I13)</f>
        <v>21</v>
      </c>
      <c r="K13" s="363">
        <v>1</v>
      </c>
      <c r="L13" s="365">
        <v>4</v>
      </c>
      <c r="M13" s="364">
        <v>2</v>
      </c>
      <c r="N13" s="315">
        <f>SUM(L13:M13)</f>
        <v>6</v>
      </c>
      <c r="O13" s="364">
        <v>1</v>
      </c>
      <c r="P13" s="364">
        <v>2</v>
      </c>
      <c r="Q13" s="364">
        <v>3</v>
      </c>
      <c r="R13" s="316">
        <f t="shared" ref="R13:R76" si="0">SUM(P13:Q13)</f>
        <v>5</v>
      </c>
      <c r="S13" s="366"/>
      <c r="T13" s="317">
        <f t="shared" ref="T13:V23" si="1">SUM(G13,K13,O13)</f>
        <v>3</v>
      </c>
      <c r="U13" s="318">
        <f t="shared" si="1"/>
        <v>19</v>
      </c>
      <c r="V13" s="318">
        <f t="shared" si="1"/>
        <v>13</v>
      </c>
      <c r="W13" s="315">
        <f t="shared" ref="W13:W76" si="2">J13+N13+R13</f>
        <v>32</v>
      </c>
      <c r="X13" s="31"/>
      <c r="Y13" s="31"/>
    </row>
    <row r="14" spans="1:25" ht="26.1" customHeight="1" x14ac:dyDescent="0.25">
      <c r="A14" s="367" t="s">
        <v>34</v>
      </c>
      <c r="B14" s="368" t="s">
        <v>35</v>
      </c>
      <c r="C14" s="368" t="s">
        <v>120</v>
      </c>
      <c r="D14" s="304" t="s">
        <v>44</v>
      </c>
      <c r="E14" s="369">
        <v>3051200001</v>
      </c>
      <c r="F14" s="370" t="s">
        <v>14</v>
      </c>
      <c r="G14" s="371">
        <v>2</v>
      </c>
      <c r="H14" s="372">
        <v>19</v>
      </c>
      <c r="I14" s="372">
        <v>32</v>
      </c>
      <c r="J14" s="319">
        <f t="shared" ref="J14:J77" si="3">SUM(H14:I14)</f>
        <v>51</v>
      </c>
      <c r="K14" s="371">
        <v>2</v>
      </c>
      <c r="L14" s="373">
        <v>7</v>
      </c>
      <c r="M14" s="372">
        <v>19</v>
      </c>
      <c r="N14" s="319">
        <f t="shared" ref="N14:N77" si="4">SUM(L14:M14)</f>
        <v>26</v>
      </c>
      <c r="O14" s="372">
        <v>2</v>
      </c>
      <c r="P14" s="372">
        <v>8</v>
      </c>
      <c r="Q14" s="372">
        <v>19</v>
      </c>
      <c r="R14" s="320">
        <f t="shared" si="0"/>
        <v>27</v>
      </c>
      <c r="S14" s="374"/>
      <c r="T14" s="321">
        <f>SUM(G14,K14,O14)</f>
        <v>6</v>
      </c>
      <c r="U14" s="322">
        <f t="shared" si="1"/>
        <v>34</v>
      </c>
      <c r="V14" s="322">
        <f t="shared" si="1"/>
        <v>70</v>
      </c>
      <c r="W14" s="319">
        <f t="shared" si="2"/>
        <v>104</v>
      </c>
      <c r="X14" s="31"/>
      <c r="Y14" s="31"/>
    </row>
    <row r="15" spans="1:25" ht="26.1" customHeight="1" x14ac:dyDescent="0.25">
      <c r="A15" s="367" t="s">
        <v>34</v>
      </c>
      <c r="B15" s="368" t="s">
        <v>35</v>
      </c>
      <c r="C15" s="368" t="s">
        <v>120</v>
      </c>
      <c r="D15" s="304" t="s">
        <v>125</v>
      </c>
      <c r="E15" s="369">
        <v>3021500001</v>
      </c>
      <c r="F15" s="370" t="s">
        <v>14</v>
      </c>
      <c r="G15" s="371">
        <v>1</v>
      </c>
      <c r="H15" s="375">
        <v>6</v>
      </c>
      <c r="I15" s="375">
        <v>16</v>
      </c>
      <c r="J15" s="319">
        <f t="shared" si="3"/>
        <v>22</v>
      </c>
      <c r="K15" s="376">
        <v>1</v>
      </c>
      <c r="L15" s="377">
        <v>5</v>
      </c>
      <c r="M15" s="375">
        <v>10</v>
      </c>
      <c r="N15" s="319">
        <f t="shared" si="4"/>
        <v>15</v>
      </c>
      <c r="O15" s="375">
        <v>1</v>
      </c>
      <c r="P15" s="375">
        <v>6</v>
      </c>
      <c r="Q15" s="375">
        <v>5</v>
      </c>
      <c r="R15" s="320">
        <f t="shared" si="0"/>
        <v>11</v>
      </c>
      <c r="S15" s="374"/>
      <c r="T15" s="321">
        <f t="shared" si="1"/>
        <v>3</v>
      </c>
      <c r="U15" s="322">
        <f t="shared" si="1"/>
        <v>17</v>
      </c>
      <c r="V15" s="322">
        <f t="shared" si="1"/>
        <v>31</v>
      </c>
      <c r="W15" s="319">
        <f t="shared" si="2"/>
        <v>48</v>
      </c>
      <c r="X15" s="31"/>
      <c r="Y15" s="31"/>
    </row>
    <row r="16" spans="1:25" ht="26.1" customHeight="1" x14ac:dyDescent="0.25">
      <c r="A16" s="378" t="s">
        <v>34</v>
      </c>
      <c r="B16" s="379" t="s">
        <v>35</v>
      </c>
      <c r="C16" s="379" t="s">
        <v>120</v>
      </c>
      <c r="D16" s="305" t="s">
        <v>109</v>
      </c>
      <c r="E16" s="379">
        <v>351500002</v>
      </c>
      <c r="F16" s="380" t="s">
        <v>14</v>
      </c>
      <c r="G16" s="381">
        <v>2</v>
      </c>
      <c r="H16" s="382">
        <v>36</v>
      </c>
      <c r="I16" s="382">
        <v>8</v>
      </c>
      <c r="J16" s="323">
        <f t="shared" si="3"/>
        <v>44</v>
      </c>
      <c r="K16" s="381">
        <v>2</v>
      </c>
      <c r="L16" s="383">
        <v>22</v>
      </c>
      <c r="M16" s="382"/>
      <c r="N16" s="323">
        <f t="shared" si="4"/>
        <v>22</v>
      </c>
      <c r="O16" s="382">
        <v>2</v>
      </c>
      <c r="P16" s="382">
        <v>19</v>
      </c>
      <c r="Q16" s="382">
        <v>2</v>
      </c>
      <c r="R16" s="324">
        <f t="shared" si="0"/>
        <v>21</v>
      </c>
      <c r="S16" s="374"/>
      <c r="T16" s="325">
        <f t="shared" si="1"/>
        <v>6</v>
      </c>
      <c r="U16" s="326">
        <f t="shared" si="1"/>
        <v>77</v>
      </c>
      <c r="V16" s="326">
        <f t="shared" si="1"/>
        <v>10</v>
      </c>
      <c r="W16" s="323">
        <f t="shared" si="2"/>
        <v>87</v>
      </c>
      <c r="X16" s="31"/>
      <c r="Y16" s="31"/>
    </row>
    <row r="17" spans="1:25" ht="26.1" customHeight="1" x14ac:dyDescent="0.25">
      <c r="A17" s="378" t="s">
        <v>34</v>
      </c>
      <c r="B17" s="379" t="s">
        <v>35</v>
      </c>
      <c r="C17" s="379" t="s">
        <v>120</v>
      </c>
      <c r="D17" s="305" t="s">
        <v>195</v>
      </c>
      <c r="E17" s="379">
        <v>304240001</v>
      </c>
      <c r="F17" s="380" t="s">
        <v>14</v>
      </c>
      <c r="G17" s="381">
        <v>2</v>
      </c>
      <c r="H17" s="382">
        <v>16</v>
      </c>
      <c r="I17" s="382">
        <v>29</v>
      </c>
      <c r="J17" s="323">
        <f t="shared" si="3"/>
        <v>45</v>
      </c>
      <c r="K17" s="381">
        <v>2</v>
      </c>
      <c r="L17" s="383">
        <v>8</v>
      </c>
      <c r="M17" s="382">
        <v>13</v>
      </c>
      <c r="N17" s="323">
        <f t="shared" si="4"/>
        <v>21</v>
      </c>
      <c r="O17" s="382">
        <v>2</v>
      </c>
      <c r="P17" s="382">
        <v>10</v>
      </c>
      <c r="Q17" s="382">
        <v>11</v>
      </c>
      <c r="R17" s="324">
        <f t="shared" si="0"/>
        <v>21</v>
      </c>
      <c r="S17" s="374"/>
      <c r="T17" s="325">
        <f t="shared" si="1"/>
        <v>6</v>
      </c>
      <c r="U17" s="326">
        <f t="shared" si="1"/>
        <v>34</v>
      </c>
      <c r="V17" s="326">
        <f t="shared" si="1"/>
        <v>53</v>
      </c>
      <c r="W17" s="323">
        <f t="shared" si="2"/>
        <v>87</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v>4</v>
      </c>
      <c r="Q18" s="382">
        <v>4</v>
      </c>
      <c r="R18" s="324">
        <f>SUM(P18:Q18)</f>
        <v>8</v>
      </c>
      <c r="S18" s="374"/>
      <c r="T18" s="325">
        <f>SUM(G18,K18,O18)</f>
        <v>0</v>
      </c>
      <c r="U18" s="326">
        <f>SUM(H18,L18,P18)</f>
        <v>4</v>
      </c>
      <c r="V18" s="326">
        <f>SUM(I18,M18,Q18)</f>
        <v>4</v>
      </c>
      <c r="W18" s="323">
        <f>J18+N18+R18</f>
        <v>8</v>
      </c>
      <c r="X18" s="31"/>
      <c r="Y18" s="31"/>
    </row>
    <row r="19" spans="1:25" ht="26.1" customHeight="1" thickBot="1" x14ac:dyDescent="0.3">
      <c r="A19" s="384"/>
      <c r="B19" s="385"/>
      <c r="C19" s="385"/>
      <c r="D19" s="306"/>
      <c r="E19" s="385"/>
      <c r="F19" s="386"/>
      <c r="G19" s="327">
        <f>SUM(G13:G18)</f>
        <v>8</v>
      </c>
      <c r="H19" s="328">
        <f>SUM(H13:H18)</f>
        <v>90</v>
      </c>
      <c r="I19" s="328">
        <f>SUM(I13:I18)</f>
        <v>93</v>
      </c>
      <c r="J19" s="329">
        <f>SUM(H19:I19)</f>
        <v>183</v>
      </c>
      <c r="K19" s="327">
        <f>SUM(K13:K18)</f>
        <v>8</v>
      </c>
      <c r="L19" s="328">
        <f>SUM(L13:L18)</f>
        <v>46</v>
      </c>
      <c r="M19" s="328">
        <f>SUM(M13:M18)</f>
        <v>44</v>
      </c>
      <c r="N19" s="329">
        <f>SUM(L19:M19)</f>
        <v>90</v>
      </c>
      <c r="O19" s="327">
        <f>SUM(O13:O18)</f>
        <v>8</v>
      </c>
      <c r="P19" s="328">
        <f>SUM(P13:P18)</f>
        <v>49</v>
      </c>
      <c r="Q19" s="328">
        <f>SUM(Q13:Q18)</f>
        <v>44</v>
      </c>
      <c r="R19" s="329">
        <f>SUM(P19:Q19)</f>
        <v>93</v>
      </c>
      <c r="S19" s="374"/>
      <c r="T19" s="330">
        <f t="shared" ref="T19:V20" si="5">SUM(G19,K19,O19)</f>
        <v>24</v>
      </c>
      <c r="U19" s="331">
        <f>SUM(H19,L19,P19)</f>
        <v>185</v>
      </c>
      <c r="V19" s="331">
        <f t="shared" si="5"/>
        <v>181</v>
      </c>
      <c r="W19" s="329">
        <f>J19+N19+R19</f>
        <v>366</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8</v>
      </c>
      <c r="H68" s="344">
        <f t="shared" si="10"/>
        <v>90</v>
      </c>
      <c r="I68" s="345">
        <f t="shared" si="10"/>
        <v>93</v>
      </c>
      <c r="J68" s="346">
        <f t="shared" si="10"/>
        <v>183</v>
      </c>
      <c r="K68" s="347">
        <f t="shared" si="10"/>
        <v>8</v>
      </c>
      <c r="L68" s="344">
        <f t="shared" si="10"/>
        <v>46</v>
      </c>
      <c r="M68" s="344">
        <f t="shared" si="10"/>
        <v>44</v>
      </c>
      <c r="N68" s="346">
        <f t="shared" si="10"/>
        <v>90</v>
      </c>
      <c r="O68" s="347">
        <f t="shared" si="10"/>
        <v>8</v>
      </c>
      <c r="P68" s="344">
        <f t="shared" si="10"/>
        <v>49</v>
      </c>
      <c r="Q68" s="344">
        <f t="shared" si="10"/>
        <v>44</v>
      </c>
      <c r="R68" s="346">
        <f t="shared" si="10"/>
        <v>93</v>
      </c>
      <c r="S68" s="420">
        <f t="shared" si="10"/>
        <v>0</v>
      </c>
      <c r="T68" s="347">
        <f t="shared" si="10"/>
        <v>24</v>
      </c>
      <c r="U68" s="344">
        <f t="shared" si="10"/>
        <v>185</v>
      </c>
      <c r="V68" s="344">
        <f t="shared" si="10"/>
        <v>181</v>
      </c>
      <c r="W68" s="346">
        <f t="shared" si="10"/>
        <v>366</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0</v>
      </c>
      <c r="H110" s="349">
        <f>SUM(H69:H109)</f>
        <v>0</v>
      </c>
      <c r="I110" s="349">
        <f>SUM(I69:I109)</f>
        <v>0</v>
      </c>
      <c r="J110" s="350">
        <f>SUM(J69:J109)</f>
        <v>0</v>
      </c>
      <c r="K110" s="348">
        <f t="shared" ref="K110:W110" si="16">SUM(K69:K109)</f>
        <v>0</v>
      </c>
      <c r="L110" s="349">
        <f t="shared" si="16"/>
        <v>0</v>
      </c>
      <c r="M110" s="349">
        <f t="shared" si="16"/>
        <v>0</v>
      </c>
      <c r="N110" s="351">
        <f t="shared" si="16"/>
        <v>0</v>
      </c>
      <c r="O110" s="348">
        <f t="shared" si="16"/>
        <v>0</v>
      </c>
      <c r="P110" s="349">
        <f t="shared" si="16"/>
        <v>0</v>
      </c>
      <c r="Q110" s="349">
        <f t="shared" si="16"/>
        <v>0</v>
      </c>
      <c r="R110" s="351">
        <f t="shared" si="16"/>
        <v>0</v>
      </c>
      <c r="S110" s="374">
        <f t="shared" si="16"/>
        <v>0</v>
      </c>
      <c r="T110" s="348">
        <f t="shared" si="16"/>
        <v>0</v>
      </c>
      <c r="U110" s="349">
        <f t="shared" si="16"/>
        <v>0</v>
      </c>
      <c r="V110" s="349">
        <f t="shared" si="16"/>
        <v>0</v>
      </c>
      <c r="W110" s="351">
        <f t="shared" si="16"/>
        <v>0</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8</v>
      </c>
      <c r="H111" s="352">
        <f>SUM(H67,H64,H61,H58,H54,H51,H47,H42,H37,H33,H29,H24,H19,H69:H109)</f>
        <v>90</v>
      </c>
      <c r="I111" s="352">
        <f t="shared" si="17"/>
        <v>93</v>
      </c>
      <c r="J111" s="352">
        <f t="shared" si="17"/>
        <v>183</v>
      </c>
      <c r="K111" s="352">
        <f t="shared" si="17"/>
        <v>8</v>
      </c>
      <c r="L111" s="352">
        <f t="shared" si="17"/>
        <v>46</v>
      </c>
      <c r="M111" s="352">
        <f t="shared" si="17"/>
        <v>44</v>
      </c>
      <c r="N111" s="352">
        <f t="shared" si="17"/>
        <v>90</v>
      </c>
      <c r="O111" s="352">
        <f t="shared" si="17"/>
        <v>8</v>
      </c>
      <c r="P111" s="352">
        <f t="shared" si="17"/>
        <v>49</v>
      </c>
      <c r="Q111" s="352">
        <f t="shared" si="17"/>
        <v>44</v>
      </c>
      <c r="R111" s="352">
        <f t="shared" si="17"/>
        <v>93</v>
      </c>
      <c r="S111" s="437"/>
      <c r="T111" s="352">
        <f>SUM(T67,T64,T61,T58,T54,T51,T47,T42,T37,T33,T29,T24,T19,T69:T109)</f>
        <v>24</v>
      </c>
      <c r="U111" s="352">
        <f>SUM(U67,U64,U61,U58,U54,U51,U47,U42,U37,U33,U29,U24,U19,U69:U109)</f>
        <v>185</v>
      </c>
      <c r="V111" s="352">
        <f>SUM(V67,V64,V61,V58,V54,V51,V47,V42,V37,V33,V29,V24,V19,V69:V109)</f>
        <v>181</v>
      </c>
      <c r="W111" s="353">
        <f>SUM(W67,W64,W61,W58,W54,W51,W47,W42,W37,W33,W29,W24,W19,W69:W109)</f>
        <v>366</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43"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F7" zoomScale="66" zoomScaleNormal="66" zoomScaleSheetLayoutView="75" workbookViewId="0">
      <selection activeCell="M17" sqref="M1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64">
        <v>12</v>
      </c>
      <c r="H14" s="455"/>
      <c r="I14" s="94">
        <f t="shared" ref="I14:I18" si="0">SUM(G14:H14)</f>
        <v>12</v>
      </c>
      <c r="J14" s="466">
        <v>6</v>
      </c>
      <c r="K14" s="461"/>
      <c r="L14" s="95">
        <f t="shared" ref="L14:L18" si="1">SUM(J14:K14)</f>
        <v>6</v>
      </c>
      <c r="M14" s="464">
        <v>4</v>
      </c>
      <c r="N14" s="461"/>
      <c r="O14" s="94">
        <f t="shared" ref="O14:O18" si="2">SUM(M14:N14)</f>
        <v>4</v>
      </c>
      <c r="P14" s="466">
        <v>2</v>
      </c>
      <c r="Q14" s="461"/>
      <c r="R14" s="95">
        <f t="shared" ref="R14:R18" si="3">SUM(P14:Q14)</f>
        <v>2</v>
      </c>
      <c r="S14" s="464">
        <v>2</v>
      </c>
      <c r="T14" s="461"/>
      <c r="U14" s="94">
        <f t="shared" ref="U14:U18" si="4">SUM(S14:T14)</f>
        <v>2</v>
      </c>
      <c r="V14" s="466">
        <v>3</v>
      </c>
      <c r="W14" s="461"/>
      <c r="X14" s="96">
        <f t="shared" ref="X14:X18" si="5">SUM(V14:W14)</f>
        <v>3</v>
      </c>
      <c r="Y14" s="97"/>
      <c r="Z14" s="98">
        <f>SUM(I14,O14,U14)</f>
        <v>18</v>
      </c>
      <c r="AA14" s="98">
        <f t="shared" ref="AA14:AA18" si="6">SUM(L14,R14,X14)</f>
        <v>11</v>
      </c>
      <c r="AB14" s="31"/>
      <c r="AC14" s="31"/>
    </row>
    <row r="15" spans="1:29" ht="40.5" customHeight="1" thickBot="1" x14ac:dyDescent="0.35">
      <c r="A15" s="188" t="s">
        <v>34</v>
      </c>
      <c r="B15" s="189" t="s">
        <v>35</v>
      </c>
      <c r="C15" s="189" t="s">
        <v>120</v>
      </c>
      <c r="D15" s="190" t="s">
        <v>44</v>
      </c>
      <c r="E15" s="191">
        <v>3051200001</v>
      </c>
      <c r="F15" s="192" t="s">
        <v>14</v>
      </c>
      <c r="G15" s="470">
        <v>16</v>
      </c>
      <c r="H15" s="457"/>
      <c r="I15" s="94">
        <f t="shared" si="0"/>
        <v>16</v>
      </c>
      <c r="J15" s="466">
        <v>25</v>
      </c>
      <c r="K15" s="461"/>
      <c r="L15" s="95">
        <f t="shared" si="1"/>
        <v>25</v>
      </c>
      <c r="M15" s="464">
        <v>7</v>
      </c>
      <c r="N15" s="461"/>
      <c r="O15" s="94">
        <f t="shared" si="2"/>
        <v>7</v>
      </c>
      <c r="P15" s="466">
        <v>17</v>
      </c>
      <c r="Q15" s="461"/>
      <c r="R15" s="95">
        <f t="shared" si="3"/>
        <v>17</v>
      </c>
      <c r="S15" s="464">
        <v>6</v>
      </c>
      <c r="T15" s="461"/>
      <c r="U15" s="94">
        <f t="shared" si="4"/>
        <v>6</v>
      </c>
      <c r="V15" s="466">
        <v>17</v>
      </c>
      <c r="W15" s="461"/>
      <c r="X15" s="96">
        <f t="shared" si="5"/>
        <v>17</v>
      </c>
      <c r="Y15" s="97"/>
      <c r="Z15" s="98">
        <f t="shared" ref="Z15:Z18" si="7">SUM(I15,O15,U15)</f>
        <v>29</v>
      </c>
      <c r="AA15" s="98">
        <f t="shared" si="6"/>
        <v>59</v>
      </c>
      <c r="AB15" s="31"/>
      <c r="AC15" s="31"/>
    </row>
    <row r="16" spans="1:29" ht="32.1" customHeight="1" thickBot="1" x14ac:dyDescent="0.35">
      <c r="A16" s="188" t="s">
        <v>34</v>
      </c>
      <c r="B16" s="189" t="s">
        <v>35</v>
      </c>
      <c r="C16" s="189" t="s">
        <v>120</v>
      </c>
      <c r="D16" s="190" t="s">
        <v>125</v>
      </c>
      <c r="E16" s="191">
        <v>3021500001</v>
      </c>
      <c r="F16" s="192" t="s">
        <v>14</v>
      </c>
      <c r="G16" s="470">
        <v>4</v>
      </c>
      <c r="H16" s="457"/>
      <c r="I16" s="94">
        <f t="shared" si="0"/>
        <v>4</v>
      </c>
      <c r="J16" s="466">
        <v>16</v>
      </c>
      <c r="K16" s="461"/>
      <c r="L16" s="95">
        <f t="shared" si="1"/>
        <v>16</v>
      </c>
      <c r="M16" s="464">
        <v>3</v>
      </c>
      <c r="N16" s="461"/>
      <c r="O16" s="94">
        <f t="shared" si="2"/>
        <v>3</v>
      </c>
      <c r="P16" s="466">
        <v>10</v>
      </c>
      <c r="Q16" s="461"/>
      <c r="R16" s="95">
        <f t="shared" si="3"/>
        <v>10</v>
      </c>
      <c r="S16" s="464">
        <v>5</v>
      </c>
      <c r="T16" s="461"/>
      <c r="U16" s="94">
        <f t="shared" si="4"/>
        <v>5</v>
      </c>
      <c r="V16" s="466">
        <v>3</v>
      </c>
      <c r="W16" s="461"/>
      <c r="X16" s="96">
        <f t="shared" si="5"/>
        <v>3</v>
      </c>
      <c r="Y16" s="97"/>
      <c r="Z16" s="98">
        <f t="shared" si="7"/>
        <v>12</v>
      </c>
      <c r="AA16" s="98">
        <f t="shared" si="6"/>
        <v>29</v>
      </c>
      <c r="AB16" s="31"/>
      <c r="AC16" s="31"/>
    </row>
    <row r="17" spans="1:29" ht="32.1" customHeight="1" thickBot="1" x14ac:dyDescent="0.35">
      <c r="A17" s="193" t="s">
        <v>34</v>
      </c>
      <c r="B17" s="194" t="s">
        <v>35</v>
      </c>
      <c r="C17" s="194" t="s">
        <v>120</v>
      </c>
      <c r="D17" s="195" t="s">
        <v>109</v>
      </c>
      <c r="E17" s="194">
        <v>351500002</v>
      </c>
      <c r="F17" s="196" t="s">
        <v>14</v>
      </c>
      <c r="G17" s="470">
        <v>29</v>
      </c>
      <c r="H17" s="457"/>
      <c r="I17" s="94">
        <f t="shared" si="0"/>
        <v>29</v>
      </c>
      <c r="J17" s="466">
        <v>7</v>
      </c>
      <c r="K17" s="461"/>
      <c r="L17" s="95">
        <f t="shared" si="1"/>
        <v>7</v>
      </c>
      <c r="M17" s="464">
        <v>19</v>
      </c>
      <c r="N17" s="461"/>
      <c r="O17" s="94">
        <f t="shared" si="2"/>
        <v>19</v>
      </c>
      <c r="P17" s="466"/>
      <c r="Q17" s="461"/>
      <c r="R17" s="95">
        <f t="shared" si="3"/>
        <v>0</v>
      </c>
      <c r="S17" s="464">
        <v>15</v>
      </c>
      <c r="T17" s="461"/>
      <c r="U17" s="94">
        <f t="shared" si="4"/>
        <v>15</v>
      </c>
      <c r="V17" s="466"/>
      <c r="W17" s="461"/>
      <c r="X17" s="96">
        <f t="shared" si="5"/>
        <v>0</v>
      </c>
      <c r="Y17" s="97"/>
      <c r="Z17" s="98">
        <f t="shared" si="7"/>
        <v>63</v>
      </c>
      <c r="AA17" s="98">
        <f t="shared" si="6"/>
        <v>7</v>
      </c>
      <c r="AB17" s="31"/>
      <c r="AC17" s="31"/>
    </row>
    <row r="18" spans="1:29" ht="32.1" customHeight="1" thickBot="1" x14ac:dyDescent="0.35">
      <c r="A18" s="193" t="s">
        <v>34</v>
      </c>
      <c r="B18" s="194" t="s">
        <v>35</v>
      </c>
      <c r="C18" s="194" t="s">
        <v>120</v>
      </c>
      <c r="D18" s="195" t="s">
        <v>158</v>
      </c>
      <c r="E18" s="194">
        <v>304240001</v>
      </c>
      <c r="F18" s="196" t="s">
        <v>14</v>
      </c>
      <c r="G18" s="497">
        <v>14</v>
      </c>
      <c r="H18" s="459"/>
      <c r="I18" s="99">
        <f t="shared" si="0"/>
        <v>14</v>
      </c>
      <c r="J18" s="467">
        <v>21</v>
      </c>
      <c r="K18" s="463"/>
      <c r="L18" s="100">
        <f t="shared" si="1"/>
        <v>21</v>
      </c>
      <c r="M18" s="465">
        <v>8</v>
      </c>
      <c r="N18" s="463"/>
      <c r="O18" s="99">
        <f t="shared" si="2"/>
        <v>8</v>
      </c>
      <c r="P18" s="467">
        <v>12</v>
      </c>
      <c r="Q18" s="463"/>
      <c r="R18" s="100">
        <f t="shared" si="3"/>
        <v>12</v>
      </c>
      <c r="S18" s="465">
        <v>10</v>
      </c>
      <c r="T18" s="463"/>
      <c r="U18" s="99">
        <f t="shared" si="4"/>
        <v>10</v>
      </c>
      <c r="V18" s="467">
        <v>11</v>
      </c>
      <c r="W18" s="463"/>
      <c r="X18" s="101">
        <f t="shared" si="5"/>
        <v>11</v>
      </c>
      <c r="Y18" s="97"/>
      <c r="Z18" s="102">
        <f t="shared" si="7"/>
        <v>32</v>
      </c>
      <c r="AA18" s="102">
        <f t="shared" si="6"/>
        <v>44</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v>4</v>
      </c>
      <c r="T19" s="463"/>
      <c r="U19" s="99">
        <f t="shared" ref="U19" si="12">SUM(S19:T19)</f>
        <v>4</v>
      </c>
      <c r="V19" s="467">
        <v>4</v>
      </c>
      <c r="W19" s="463"/>
      <c r="X19" s="101">
        <f t="shared" ref="X19" si="13">SUM(V19:W19)</f>
        <v>4</v>
      </c>
      <c r="Y19" s="97"/>
      <c r="Z19" s="102">
        <f t="shared" ref="Z19" si="14">SUM(I19,O19,U19)</f>
        <v>4</v>
      </c>
      <c r="AA19" s="102">
        <f t="shared" ref="AA19" si="15">SUM(L19,R19,X19)</f>
        <v>4</v>
      </c>
      <c r="AB19" s="31"/>
      <c r="AC19" s="31"/>
    </row>
    <row r="20" spans="1:29" ht="32.1" customHeight="1" thickBot="1" x14ac:dyDescent="0.3">
      <c r="A20" s="311"/>
      <c r="B20" s="312"/>
      <c r="C20" s="312"/>
      <c r="D20" s="312"/>
      <c r="E20" s="312"/>
      <c r="F20" s="313"/>
      <c r="G20" s="445">
        <f t="shared" ref="G20:X20" si="16">SUM(G14:G19)</f>
        <v>75</v>
      </c>
      <c r="H20" s="105">
        <f t="shared" si="16"/>
        <v>0</v>
      </c>
      <c r="I20" s="104">
        <f>SUM(I14:I19)</f>
        <v>75</v>
      </c>
      <c r="J20" s="447">
        <f>SUM(J14:J19)</f>
        <v>75</v>
      </c>
      <c r="K20" s="105">
        <f t="shared" si="16"/>
        <v>0</v>
      </c>
      <c r="L20" s="104">
        <f>SUM(L14:L19)</f>
        <v>75</v>
      </c>
      <c r="M20" s="445">
        <f t="shared" si="16"/>
        <v>41</v>
      </c>
      <c r="N20" s="105">
        <f t="shared" si="16"/>
        <v>0</v>
      </c>
      <c r="O20" s="104">
        <f t="shared" si="16"/>
        <v>41</v>
      </c>
      <c r="P20" s="447">
        <f t="shared" si="16"/>
        <v>41</v>
      </c>
      <c r="Q20" s="105">
        <f t="shared" si="16"/>
        <v>0</v>
      </c>
      <c r="R20" s="104">
        <f t="shared" si="16"/>
        <v>41</v>
      </c>
      <c r="S20" s="445">
        <f t="shared" si="16"/>
        <v>42</v>
      </c>
      <c r="T20" s="105">
        <f t="shared" si="16"/>
        <v>0</v>
      </c>
      <c r="U20" s="104">
        <f t="shared" si="16"/>
        <v>42</v>
      </c>
      <c r="V20" s="447">
        <f t="shared" si="16"/>
        <v>38</v>
      </c>
      <c r="W20" s="105">
        <f t="shared" si="16"/>
        <v>0</v>
      </c>
      <c r="X20" s="104">
        <f t="shared" si="16"/>
        <v>38</v>
      </c>
      <c r="Y20" s="106"/>
      <c r="Z20" s="104">
        <f>SUM(Z14:Z19)</f>
        <v>158</v>
      </c>
      <c r="AA20" s="104">
        <f>SUM(AA14:AA19)</f>
        <v>154</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75</v>
      </c>
      <c r="H69" s="114">
        <f t="shared" si="61"/>
        <v>0</v>
      </c>
      <c r="I69" s="114">
        <f t="shared" si="61"/>
        <v>75</v>
      </c>
      <c r="J69" s="114">
        <f t="shared" si="61"/>
        <v>75</v>
      </c>
      <c r="K69" s="114">
        <f t="shared" si="61"/>
        <v>0</v>
      </c>
      <c r="L69" s="114">
        <f t="shared" si="61"/>
        <v>75</v>
      </c>
      <c r="M69" s="114">
        <f t="shared" si="61"/>
        <v>41</v>
      </c>
      <c r="N69" s="114">
        <f t="shared" si="61"/>
        <v>0</v>
      </c>
      <c r="O69" s="114">
        <f t="shared" si="61"/>
        <v>41</v>
      </c>
      <c r="P69" s="114">
        <f t="shared" si="61"/>
        <v>41</v>
      </c>
      <c r="Q69" s="114">
        <f t="shared" si="61"/>
        <v>0</v>
      </c>
      <c r="R69" s="114">
        <f t="shared" si="61"/>
        <v>41</v>
      </c>
      <c r="S69" s="114">
        <f t="shared" si="61"/>
        <v>42</v>
      </c>
      <c r="T69" s="114">
        <f t="shared" si="61"/>
        <v>0</v>
      </c>
      <c r="U69" s="114">
        <f t="shared" si="61"/>
        <v>42</v>
      </c>
      <c r="V69" s="114">
        <f t="shared" si="61"/>
        <v>38</v>
      </c>
      <c r="W69" s="114">
        <f t="shared" si="61"/>
        <v>0</v>
      </c>
      <c r="X69" s="115">
        <f t="shared" si="61"/>
        <v>38</v>
      </c>
      <c r="Y69" s="106"/>
      <c r="Z69" s="114">
        <f>SUM(Z68,Z65,Z62,Z59,Z55,Z52,Z48,Z43,Z38,Z34,Z30,Z25,Z20)</f>
        <v>158</v>
      </c>
      <c r="AA69" s="114">
        <f>SUM(AA68,AA65,AA62,AA59,AA55,AA52,AA48,AA43,AA38,AA34,AA30,AA25,AA20)</f>
        <v>154</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0</v>
      </c>
      <c r="H111" s="117">
        <f t="shared" ref="H111:X111" si="89">SUM(H70:H110)</f>
        <v>0</v>
      </c>
      <c r="I111" s="117">
        <f t="shared" si="89"/>
        <v>0</v>
      </c>
      <c r="J111" s="117">
        <f t="shared" si="89"/>
        <v>0</v>
      </c>
      <c r="K111" s="117">
        <f t="shared" si="89"/>
        <v>0</v>
      </c>
      <c r="L111" s="117">
        <f t="shared" si="89"/>
        <v>0</v>
      </c>
      <c r="M111" s="117">
        <f t="shared" si="89"/>
        <v>0</v>
      </c>
      <c r="N111" s="117">
        <f t="shared" si="89"/>
        <v>0</v>
      </c>
      <c r="O111" s="117">
        <f t="shared" si="89"/>
        <v>0</v>
      </c>
      <c r="P111" s="117">
        <f t="shared" si="89"/>
        <v>0</v>
      </c>
      <c r="Q111" s="117">
        <f t="shared" si="89"/>
        <v>0</v>
      </c>
      <c r="R111" s="117">
        <f t="shared" si="89"/>
        <v>0</v>
      </c>
      <c r="S111" s="117">
        <f t="shared" si="89"/>
        <v>0</v>
      </c>
      <c r="T111" s="117">
        <f t="shared" si="89"/>
        <v>0</v>
      </c>
      <c r="U111" s="117">
        <f>SUM(U70:U110)</f>
        <v>0</v>
      </c>
      <c r="V111" s="117"/>
      <c r="W111" s="117">
        <f t="shared" si="89"/>
        <v>0</v>
      </c>
      <c r="X111" s="118">
        <f t="shared" si="89"/>
        <v>0</v>
      </c>
      <c r="Y111" s="106"/>
      <c r="Z111" s="117">
        <f>SUM(Z70:Z110)</f>
        <v>0</v>
      </c>
      <c r="AA111" s="117">
        <f>SUM(AA70:AA110)</f>
        <v>0</v>
      </c>
      <c r="AB111" s="31"/>
      <c r="AC111" s="31"/>
    </row>
    <row r="112" spans="1:29" ht="30.95" customHeight="1" thickTop="1" thickBot="1" x14ac:dyDescent="0.3">
      <c r="A112" s="570" t="s">
        <v>202</v>
      </c>
      <c r="B112" s="571"/>
      <c r="C112" s="518"/>
      <c r="D112" s="572" t="s">
        <v>17</v>
      </c>
      <c r="E112" s="573"/>
      <c r="F112" s="574"/>
      <c r="G112" s="119">
        <f>SUM(G69,G111)</f>
        <v>75</v>
      </c>
      <c r="H112" s="120">
        <f t="shared" ref="H112:X112" si="90">SUM(H69,H111)</f>
        <v>0</v>
      </c>
      <c r="I112" s="120">
        <f t="shared" si="90"/>
        <v>75</v>
      </c>
      <c r="J112" s="120">
        <f t="shared" si="90"/>
        <v>75</v>
      </c>
      <c r="K112" s="120">
        <f t="shared" si="90"/>
        <v>0</v>
      </c>
      <c r="L112" s="120">
        <f t="shared" si="90"/>
        <v>75</v>
      </c>
      <c r="M112" s="120">
        <f t="shared" si="90"/>
        <v>41</v>
      </c>
      <c r="N112" s="120">
        <f t="shared" si="90"/>
        <v>0</v>
      </c>
      <c r="O112" s="120">
        <f t="shared" si="90"/>
        <v>41</v>
      </c>
      <c r="P112" s="120">
        <f t="shared" si="90"/>
        <v>41</v>
      </c>
      <c r="Q112" s="120">
        <f t="shared" si="90"/>
        <v>0</v>
      </c>
      <c r="R112" s="120">
        <f t="shared" si="90"/>
        <v>41</v>
      </c>
      <c r="S112" s="120">
        <f t="shared" si="90"/>
        <v>42</v>
      </c>
      <c r="T112" s="120">
        <f t="shared" si="90"/>
        <v>0</v>
      </c>
      <c r="U112" s="120">
        <f>SUM(U69,U111)</f>
        <v>42</v>
      </c>
      <c r="V112" s="120">
        <f t="shared" si="90"/>
        <v>38</v>
      </c>
      <c r="W112" s="120">
        <f t="shared" si="90"/>
        <v>0</v>
      </c>
      <c r="X112" s="121">
        <f t="shared" si="90"/>
        <v>38</v>
      </c>
      <c r="Y112" s="106"/>
      <c r="Z112" s="120">
        <f>SUM(Z69,Z111)</f>
        <v>158</v>
      </c>
      <c r="AA112" s="120">
        <f>SUM(AA69,AA111)</f>
        <v>154</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9:K19 P19:Q19 T14:T19 W14:W19 Z13:AA19 M19: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K14:K18 N14:N18 Q14:Q18">
    <cfRule type="cellIs" dxfId="242" priority="1096" stopIfTrue="1" operator="notEqual">
      <formula>0</formula>
    </cfRule>
  </conditionalFormatting>
  <conditionalFormatting sqref="M13 P13">
    <cfRule type="cellIs" dxfId="241" priority="1283" stopIfTrue="1" operator="notEqual">
      <formula>0</formula>
    </cfRule>
  </conditionalFormatting>
  <conditionalFormatting sqref="G13 J13">
    <cfRule type="cellIs" dxfId="240" priority="1281" stopIfTrue="1" operator="notEqual">
      <formula>0</formula>
    </cfRule>
  </conditionalFormatting>
  <conditionalFormatting sqref="S13 V13">
    <cfRule type="cellIs" dxfId="239" priority="1282" stopIfTrue="1" operator="notEqual">
      <formula>0</formula>
    </cfRule>
  </conditionalFormatting>
  <conditionalFormatting sqref="Q53">
    <cfRule type="cellIs" dxfId="238" priority="936" stopIfTrue="1" operator="notEqual">
      <formula>0</formula>
    </cfRule>
  </conditionalFormatting>
  <conditionalFormatting sqref="N75">
    <cfRule type="cellIs" dxfId="237" priority="814" stopIfTrue="1" operator="notEqual">
      <formula>0</formula>
    </cfRule>
  </conditionalFormatting>
  <conditionalFormatting sqref="K72">
    <cfRule type="cellIs" dxfId="236" priority="463" stopIfTrue="1" operator="notEqual">
      <formula>0</formula>
    </cfRule>
  </conditionalFormatting>
  <conditionalFormatting sqref="M75">
    <cfRule type="cellIs" dxfId="235" priority="306" stopIfTrue="1" operator="notEqual">
      <formula>0</formula>
    </cfRule>
  </conditionalFormatting>
  <conditionalFormatting sqref="S47:T47">
    <cfRule type="cellIs" dxfId="234" priority="185" stopIfTrue="1" operator="notEqual">
      <formula>0</formula>
    </cfRule>
  </conditionalFormatting>
  <conditionalFormatting sqref="Q63:Q64">
    <cfRule type="cellIs" dxfId="233" priority="170" stopIfTrue="1" operator="notEqual">
      <formula>0</formula>
    </cfRule>
  </conditionalFormatting>
  <conditionalFormatting sqref="P90">
    <cfRule type="cellIs" dxfId="232" priority="164" stopIfTrue="1" operator="notEqual">
      <formula>0</formula>
    </cfRule>
  </conditionalFormatting>
  <conditionalFormatting sqref="V90">
    <cfRule type="cellIs" dxfId="231" priority="162" stopIfTrue="1" operator="notEqual">
      <formula>0</formula>
    </cfRule>
  </conditionalFormatting>
  <conditionalFormatting sqref="J91">
    <cfRule type="cellIs" dxfId="230" priority="161" stopIfTrue="1" operator="notEqual">
      <formula>0</formula>
    </cfRule>
  </conditionalFormatting>
  <conditionalFormatting sqref="M91">
    <cfRule type="cellIs" dxfId="229" priority="160" stopIfTrue="1" operator="notEqual">
      <formula>0</formula>
    </cfRule>
  </conditionalFormatting>
  <conditionalFormatting sqref="P91">
    <cfRule type="cellIs" dxfId="228" priority="159" stopIfTrue="1" operator="notEqual">
      <formula>0</formula>
    </cfRule>
  </conditionalFormatting>
  <conditionalFormatting sqref="S91">
    <cfRule type="cellIs" dxfId="227" priority="158" stopIfTrue="1" operator="notEqual">
      <formula>0</formula>
    </cfRule>
  </conditionalFormatting>
  <conditionalFormatting sqref="V91">
    <cfRule type="cellIs" dxfId="226" priority="157" stopIfTrue="1" operator="notEqual">
      <formula>0</formula>
    </cfRule>
  </conditionalFormatting>
  <conditionalFormatting sqref="J92">
    <cfRule type="cellIs" dxfId="225" priority="156" stopIfTrue="1" operator="notEqual">
      <formula>0</formula>
    </cfRule>
  </conditionalFormatting>
  <conditionalFormatting sqref="M92">
    <cfRule type="cellIs" dxfId="224" priority="155" stopIfTrue="1" operator="notEqual">
      <formula>0</formula>
    </cfRule>
  </conditionalFormatting>
  <conditionalFormatting sqref="P92">
    <cfRule type="cellIs" dxfId="223" priority="154" stopIfTrue="1" operator="notEqual">
      <formula>0</formula>
    </cfRule>
  </conditionalFormatting>
  <conditionalFormatting sqref="S92">
    <cfRule type="cellIs" dxfId="222" priority="153" stopIfTrue="1" operator="notEqual">
      <formula>0</formula>
    </cfRule>
  </conditionalFormatting>
  <conditionalFormatting sqref="V92">
    <cfRule type="cellIs" dxfId="221" priority="152" stopIfTrue="1" operator="notEqual">
      <formula>0</formula>
    </cfRule>
  </conditionalFormatting>
  <conditionalFormatting sqref="J93">
    <cfRule type="cellIs" dxfId="220" priority="151" stopIfTrue="1" operator="notEqual">
      <formula>0</formula>
    </cfRule>
  </conditionalFormatting>
  <conditionalFormatting sqref="M93">
    <cfRule type="cellIs" dxfId="219" priority="150" stopIfTrue="1" operator="notEqual">
      <formula>0</formula>
    </cfRule>
  </conditionalFormatting>
  <conditionalFormatting sqref="P93">
    <cfRule type="cellIs" dxfId="218" priority="149" stopIfTrue="1" operator="notEqual">
      <formula>0</formula>
    </cfRule>
  </conditionalFormatting>
  <conditionalFormatting sqref="S93">
    <cfRule type="cellIs" dxfId="217" priority="148" stopIfTrue="1" operator="notEqual">
      <formula>0</formula>
    </cfRule>
  </conditionalFormatting>
  <conditionalFormatting sqref="V93">
    <cfRule type="cellIs" dxfId="216" priority="147" stopIfTrue="1" operator="notEqual">
      <formula>0</formula>
    </cfRule>
  </conditionalFormatting>
  <conditionalFormatting sqref="J94">
    <cfRule type="cellIs" dxfId="215" priority="146" stopIfTrue="1" operator="notEqual">
      <formula>0</formula>
    </cfRule>
  </conditionalFormatting>
  <conditionalFormatting sqref="M94">
    <cfRule type="cellIs" dxfId="214" priority="145" stopIfTrue="1" operator="notEqual">
      <formula>0</formula>
    </cfRule>
  </conditionalFormatting>
  <conditionalFormatting sqref="P94">
    <cfRule type="cellIs" dxfId="213" priority="144" stopIfTrue="1" operator="notEqual">
      <formula>0</formula>
    </cfRule>
  </conditionalFormatting>
  <conditionalFormatting sqref="S94">
    <cfRule type="cellIs" dxfId="212" priority="143" stopIfTrue="1" operator="notEqual">
      <formula>0</formula>
    </cfRule>
  </conditionalFormatting>
  <conditionalFormatting sqref="J70">
    <cfRule type="cellIs" dxfId="211" priority="136" stopIfTrue="1" operator="notEqual">
      <formula>0</formula>
    </cfRule>
  </conditionalFormatting>
  <conditionalFormatting sqref="M70">
    <cfRule type="cellIs" dxfId="210" priority="135" stopIfTrue="1" operator="notEqual">
      <formula>0</formula>
    </cfRule>
  </conditionalFormatting>
  <conditionalFormatting sqref="P70">
    <cfRule type="cellIs" dxfId="209" priority="134" stopIfTrue="1" operator="notEqual">
      <formula>0</formula>
    </cfRule>
  </conditionalFormatting>
  <conditionalFormatting sqref="S70">
    <cfRule type="cellIs" dxfId="208" priority="133" stopIfTrue="1" operator="notEqual">
      <formula>0</formula>
    </cfRule>
  </conditionalFormatting>
  <conditionalFormatting sqref="V70">
    <cfRule type="cellIs" dxfId="207" priority="132" stopIfTrue="1" operator="notEqual">
      <formula>0</formula>
    </cfRule>
  </conditionalFormatting>
  <conditionalFormatting sqref="J98">
    <cfRule type="cellIs" dxfId="206" priority="131" stopIfTrue="1" operator="notEqual">
      <formula>0</formula>
    </cfRule>
  </conditionalFormatting>
  <conditionalFormatting sqref="M98">
    <cfRule type="cellIs" dxfId="205" priority="130" stopIfTrue="1" operator="notEqual">
      <formula>0</formula>
    </cfRule>
  </conditionalFormatting>
  <conditionalFormatting sqref="P98">
    <cfRule type="cellIs" dxfId="204" priority="129" stopIfTrue="1" operator="notEqual">
      <formula>0</formula>
    </cfRule>
  </conditionalFormatting>
  <conditionalFormatting sqref="S98">
    <cfRule type="cellIs" dxfId="203" priority="128" stopIfTrue="1" operator="notEqual">
      <formula>0</formula>
    </cfRule>
  </conditionalFormatting>
  <conditionalFormatting sqref="V98">
    <cfRule type="cellIs" dxfId="202" priority="127" stopIfTrue="1" operator="notEqual">
      <formula>0</formula>
    </cfRule>
  </conditionalFormatting>
  <conditionalFormatting sqref="J95">
    <cfRule type="cellIs" dxfId="201" priority="126" stopIfTrue="1" operator="notEqual">
      <formula>0</formula>
    </cfRule>
  </conditionalFormatting>
  <conditionalFormatting sqref="M95">
    <cfRule type="cellIs" dxfId="200" priority="125" stopIfTrue="1" operator="notEqual">
      <formula>0</formula>
    </cfRule>
  </conditionalFormatting>
  <conditionalFormatting sqref="P95">
    <cfRule type="cellIs" dxfId="199" priority="124" stopIfTrue="1" operator="notEqual">
      <formula>0</formula>
    </cfRule>
  </conditionalFormatting>
  <conditionalFormatting sqref="S95">
    <cfRule type="cellIs" dxfId="198" priority="123" stopIfTrue="1" operator="notEqual">
      <formula>0</formula>
    </cfRule>
  </conditionalFormatting>
  <conditionalFormatting sqref="V95">
    <cfRule type="cellIs" dxfId="197" priority="122" stopIfTrue="1" operator="notEqual">
      <formula>0</formula>
    </cfRule>
  </conditionalFormatting>
  <conditionalFormatting sqref="J110">
    <cfRule type="cellIs" dxfId="196" priority="121" stopIfTrue="1" operator="notEqual">
      <formula>0</formula>
    </cfRule>
  </conditionalFormatting>
  <conditionalFormatting sqref="J78">
    <cfRule type="cellIs" dxfId="195" priority="120" stopIfTrue="1" operator="notEqual">
      <formula>0</formula>
    </cfRule>
  </conditionalFormatting>
  <conditionalFormatting sqref="M78">
    <cfRule type="cellIs" dxfId="194" priority="119" stopIfTrue="1" operator="notEqual">
      <formula>0</formula>
    </cfRule>
  </conditionalFormatting>
  <conditionalFormatting sqref="P78">
    <cfRule type="cellIs" dxfId="193" priority="118" stopIfTrue="1" operator="notEqual">
      <formula>0</formula>
    </cfRule>
  </conditionalFormatting>
  <conditionalFormatting sqref="S78">
    <cfRule type="cellIs" dxfId="192" priority="117" stopIfTrue="1" operator="notEqual">
      <formula>0</formula>
    </cfRule>
  </conditionalFormatting>
  <conditionalFormatting sqref="V78">
    <cfRule type="cellIs" dxfId="191" priority="116" stopIfTrue="1" operator="notEqual">
      <formula>0</formula>
    </cfRule>
  </conditionalFormatting>
  <conditionalFormatting sqref="J90">
    <cfRule type="cellIs" dxfId="190" priority="110" stopIfTrue="1" operator="notEqual">
      <formula>0</formula>
    </cfRule>
  </conditionalFormatting>
  <conditionalFormatting sqref="M90">
    <cfRule type="cellIs" dxfId="189" priority="109" stopIfTrue="1" operator="notEqual">
      <formula>0</formula>
    </cfRule>
  </conditionalFormatting>
  <conditionalFormatting sqref="S90">
    <cfRule type="cellIs" dxfId="188" priority="108" stopIfTrue="1" operator="notEqual">
      <formula>0</formula>
    </cfRule>
  </conditionalFormatting>
  <conditionalFormatting sqref="J72">
    <cfRule type="cellIs" dxfId="187" priority="107" stopIfTrue="1" operator="notEqual">
      <formula>0</formula>
    </cfRule>
  </conditionalFormatting>
  <conditionalFormatting sqref="M72">
    <cfRule type="cellIs" dxfId="186" priority="106" stopIfTrue="1" operator="notEqual">
      <formula>0</formula>
    </cfRule>
  </conditionalFormatting>
  <conditionalFormatting sqref="J107">
    <cfRule type="cellIs" dxfId="185" priority="105" stopIfTrue="1" operator="notEqual">
      <formula>0</formula>
    </cfRule>
  </conditionalFormatting>
  <conditionalFormatting sqref="M107">
    <cfRule type="cellIs" dxfId="184" priority="104" stopIfTrue="1" operator="notEqual">
      <formula>0</formula>
    </cfRule>
  </conditionalFormatting>
  <conditionalFormatting sqref="P107">
    <cfRule type="cellIs" dxfId="183" priority="103" stopIfTrue="1" operator="notEqual">
      <formula>0</formula>
    </cfRule>
  </conditionalFormatting>
  <conditionalFormatting sqref="S107">
    <cfRule type="cellIs" dxfId="182" priority="102" stopIfTrue="1" operator="notEqual">
      <formula>0</formula>
    </cfRule>
  </conditionalFormatting>
  <conditionalFormatting sqref="J66:J67">
    <cfRule type="cellIs" dxfId="181" priority="101" stopIfTrue="1" operator="notEqual">
      <formula>0</formula>
    </cfRule>
  </conditionalFormatting>
  <conditionalFormatting sqref="M66:M67">
    <cfRule type="cellIs" dxfId="180" priority="100" stopIfTrue="1" operator="notEqual">
      <formula>0</formula>
    </cfRule>
  </conditionalFormatting>
  <conditionalFormatting sqref="P66:P67">
    <cfRule type="cellIs" dxfId="179" priority="99" stopIfTrue="1" operator="notEqual">
      <formula>0</formula>
    </cfRule>
  </conditionalFormatting>
  <conditionalFormatting sqref="J79">
    <cfRule type="cellIs" dxfId="178" priority="96" stopIfTrue="1" operator="notEqual">
      <formula>0</formula>
    </cfRule>
  </conditionalFormatting>
  <conditionalFormatting sqref="M79">
    <cfRule type="cellIs" dxfId="177" priority="95" stopIfTrue="1" operator="notEqual">
      <formula>0</formula>
    </cfRule>
  </conditionalFormatting>
  <conditionalFormatting sqref="P79">
    <cfRule type="cellIs" dxfId="176" priority="94" stopIfTrue="1" operator="notEqual">
      <formula>0</formula>
    </cfRule>
  </conditionalFormatting>
  <conditionalFormatting sqref="S79">
    <cfRule type="cellIs" dxfId="175" priority="93" stopIfTrue="1" operator="notEqual">
      <formula>0</formula>
    </cfRule>
  </conditionalFormatting>
  <conditionalFormatting sqref="V79">
    <cfRule type="cellIs" dxfId="174" priority="92" stopIfTrue="1" operator="notEqual">
      <formula>0</formula>
    </cfRule>
  </conditionalFormatting>
  <conditionalFormatting sqref="J88">
    <cfRule type="cellIs" dxfId="173" priority="91" stopIfTrue="1" operator="notEqual">
      <formula>0</formula>
    </cfRule>
  </conditionalFormatting>
  <conditionalFormatting sqref="G53">
    <cfRule type="cellIs" dxfId="172" priority="66" stopIfTrue="1" operator="notEqual">
      <formula>0</formula>
    </cfRule>
  </conditionalFormatting>
  <conditionalFormatting sqref="J53:J54">
    <cfRule type="cellIs" dxfId="171" priority="65" stopIfTrue="1" operator="notEqual">
      <formula>0</formula>
    </cfRule>
  </conditionalFormatting>
  <conditionalFormatting sqref="M53:M54">
    <cfRule type="cellIs" dxfId="170" priority="64" stopIfTrue="1" operator="notEqual">
      <formula>0</formula>
    </cfRule>
  </conditionalFormatting>
  <conditionalFormatting sqref="P54">
    <cfRule type="cellIs" dxfId="169" priority="63" stopIfTrue="1" operator="notEqual">
      <formula>0</formula>
    </cfRule>
  </conditionalFormatting>
  <conditionalFormatting sqref="P53">
    <cfRule type="cellIs" dxfId="168" priority="62" stopIfTrue="1" operator="notEqual">
      <formula>0</formula>
    </cfRule>
  </conditionalFormatting>
  <conditionalFormatting sqref="S53:S54">
    <cfRule type="cellIs" dxfId="167" priority="61" stopIfTrue="1" operator="notEqual">
      <formula>0</formula>
    </cfRule>
  </conditionalFormatting>
  <conditionalFormatting sqref="V53:V54">
    <cfRule type="cellIs" dxfId="166" priority="60" stopIfTrue="1" operator="notEqual">
      <formula>0</formula>
    </cfRule>
  </conditionalFormatting>
  <conditionalFormatting sqref="W94">
    <cfRule type="cellIs" dxfId="165" priority="59" stopIfTrue="1" operator="notEqual">
      <formula>0</formula>
    </cfRule>
  </conditionalFormatting>
  <conditionalFormatting sqref="V94">
    <cfRule type="cellIs" dxfId="164" priority="58" stopIfTrue="1" operator="notEqual">
      <formula>0</formula>
    </cfRule>
  </conditionalFormatting>
  <conditionalFormatting sqref="J49:J51">
    <cfRule type="cellIs" dxfId="163" priority="57" stopIfTrue="1" operator="notEqual">
      <formula>0</formula>
    </cfRule>
  </conditionalFormatting>
  <conditionalFormatting sqref="M49:M51">
    <cfRule type="cellIs" dxfId="162" priority="56" stopIfTrue="1" operator="notEqual">
      <formula>0</formula>
    </cfRule>
  </conditionalFormatting>
  <conditionalFormatting sqref="P49:P51">
    <cfRule type="cellIs" dxfId="161" priority="55" stopIfTrue="1" operator="notEqual">
      <formula>0</formula>
    </cfRule>
  </conditionalFormatting>
  <conditionalFormatting sqref="S49:S51">
    <cfRule type="cellIs" dxfId="160" priority="54" stopIfTrue="1" operator="notEqual">
      <formula>0</formula>
    </cfRule>
  </conditionalFormatting>
  <conditionalFormatting sqref="J63:J64">
    <cfRule type="cellIs" dxfId="159" priority="52" stopIfTrue="1" operator="notEqual">
      <formula>0</formula>
    </cfRule>
  </conditionalFormatting>
  <conditionalFormatting sqref="M63:M64">
    <cfRule type="cellIs" dxfId="158" priority="51" stopIfTrue="1" operator="notEqual">
      <formula>0</formula>
    </cfRule>
  </conditionalFormatting>
  <conditionalFormatting sqref="P63:P64">
    <cfRule type="cellIs" dxfId="157" priority="50" stopIfTrue="1" operator="notEqual">
      <formula>0</formula>
    </cfRule>
  </conditionalFormatting>
  <conditionalFormatting sqref="J21:J24">
    <cfRule type="cellIs" dxfId="156" priority="49" stopIfTrue="1" operator="notEqual">
      <formula>0</formula>
    </cfRule>
  </conditionalFormatting>
  <conditionalFormatting sqref="M21:M24">
    <cfRule type="cellIs" dxfId="155" priority="48" stopIfTrue="1" operator="notEqual">
      <formula>0</formula>
    </cfRule>
  </conditionalFormatting>
  <conditionalFormatting sqref="P21:P24">
    <cfRule type="cellIs" dxfId="154" priority="47" stopIfTrue="1" operator="notEqual">
      <formula>0</formula>
    </cfRule>
  </conditionalFormatting>
  <conditionalFormatting sqref="S21:S24">
    <cfRule type="cellIs" dxfId="153" priority="46" stopIfTrue="1" operator="notEqual">
      <formula>0</formula>
    </cfRule>
  </conditionalFormatting>
  <conditionalFormatting sqref="V21:V24">
    <cfRule type="cellIs" dxfId="152" priority="45" stopIfTrue="1" operator="notEqual">
      <formula>0</formula>
    </cfRule>
  </conditionalFormatting>
  <conditionalFormatting sqref="J60:J61">
    <cfRule type="cellIs" dxfId="151" priority="44" stopIfTrue="1" operator="notEqual">
      <formula>0</formula>
    </cfRule>
  </conditionalFormatting>
  <conditionalFormatting sqref="M60:M61">
    <cfRule type="cellIs" dxfId="150" priority="43" stopIfTrue="1" operator="notEqual">
      <formula>0</formula>
    </cfRule>
  </conditionalFormatting>
  <conditionalFormatting sqref="P60:P61">
    <cfRule type="cellIs" dxfId="149" priority="42" stopIfTrue="1" operator="notEqual">
      <formula>0</formula>
    </cfRule>
  </conditionalFormatting>
  <conditionalFormatting sqref="M19">
    <cfRule type="cellIs" dxfId="148" priority="30" stopIfTrue="1" operator="notEqual">
      <formula>0</formula>
    </cfRule>
  </conditionalFormatting>
  <conditionalFormatting sqref="V60:V61">
    <cfRule type="cellIs" dxfId="147" priority="17" stopIfTrue="1" operator="notEqual">
      <formula>0</formula>
    </cfRule>
  </conditionalFormatting>
  <conditionalFormatting sqref="V49:V51">
    <cfRule type="cellIs" dxfId="146" priority="16" operator="notEqual">
      <formula>0</formula>
    </cfRule>
  </conditionalFormatting>
  <conditionalFormatting sqref="G14">
    <cfRule type="cellIs" dxfId="145" priority="15" stopIfTrue="1" operator="notEqual">
      <formula>0</formula>
    </cfRule>
  </conditionalFormatting>
  <conditionalFormatting sqref="G14">
    <cfRule type="cellIs" dxfId="144" priority="14" stopIfTrue="1" operator="notEqual">
      <formula>0</formula>
    </cfRule>
  </conditionalFormatting>
  <conditionalFormatting sqref="J14:J18">
    <cfRule type="cellIs" dxfId="143" priority="13" stopIfTrue="1" operator="notEqual">
      <formula>0</formula>
    </cfRule>
  </conditionalFormatting>
  <conditionalFormatting sqref="J15:J16">
    <cfRule type="cellIs" dxfId="142" priority="12" stopIfTrue="1" operator="notEqual">
      <formula>0</formula>
    </cfRule>
  </conditionalFormatting>
  <conditionalFormatting sqref="J17">
    <cfRule type="cellIs" dxfId="141" priority="11" stopIfTrue="1" operator="notEqual">
      <formula>0</formula>
    </cfRule>
  </conditionalFormatting>
  <conditionalFormatting sqref="J14">
    <cfRule type="cellIs" dxfId="140" priority="10" stopIfTrue="1" operator="notEqual">
      <formula>0</formula>
    </cfRule>
  </conditionalFormatting>
  <conditionalFormatting sqref="M14:M18">
    <cfRule type="cellIs" dxfId="139" priority="9" stopIfTrue="1" operator="notEqual">
      <formula>0</formula>
    </cfRule>
  </conditionalFormatting>
  <conditionalFormatting sqref="M14">
    <cfRule type="cellIs" dxfId="138" priority="8" stopIfTrue="1" operator="notEqual">
      <formula>0</formula>
    </cfRule>
  </conditionalFormatting>
  <conditionalFormatting sqref="M17">
    <cfRule type="cellIs" dxfId="137" priority="7" stopIfTrue="1" operator="notEqual">
      <formula>0</formula>
    </cfRule>
  </conditionalFormatting>
  <conditionalFormatting sqref="M18">
    <cfRule type="cellIs" dxfId="136" priority="6" stopIfTrue="1" operator="notEqual">
      <formula>0</formula>
    </cfRule>
  </conditionalFormatting>
  <conditionalFormatting sqref="P14:P18">
    <cfRule type="cellIs" dxfId="135" priority="5" stopIfTrue="1" operator="notEqual">
      <formula>0</formula>
    </cfRule>
  </conditionalFormatting>
  <conditionalFormatting sqref="P14">
    <cfRule type="cellIs" dxfId="134" priority="4" stopIfTrue="1" operator="notEqual">
      <formula>0</formula>
    </cfRule>
  </conditionalFormatting>
  <conditionalFormatting sqref="P17">
    <cfRule type="cellIs" dxfId="133" priority="3" stopIfTrue="1" operator="notEqual">
      <formula>0</formula>
    </cfRule>
  </conditionalFormatting>
  <conditionalFormatting sqref="S14:S19">
    <cfRule type="cellIs" dxfId="132" priority="2" stopIfTrue="1" operator="notEqual">
      <formula>0</formula>
    </cfRule>
  </conditionalFormatting>
  <conditionalFormatting sqref="V14:V19">
    <cfRule type="cellIs" dxfId="13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D1" zoomScale="66" zoomScaleNormal="66" zoomScaleSheetLayoutView="77" workbookViewId="0">
      <pane xSplit="1" ySplit="14" topLeftCell="AW15" activePane="bottomRight" state="frozen"/>
      <selection activeCell="D1" sqref="D1"/>
      <selection pane="topRight" activeCell="E1" sqref="E1"/>
      <selection pane="bottomLeft" activeCell="D15" sqref="D15"/>
      <selection pane="bottomRight" activeCell="AV15" sqref="AV15:BA2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13</v>
      </c>
      <c r="H15" s="5">
        <v>6</v>
      </c>
      <c r="I15" s="6">
        <v>4</v>
      </c>
      <c r="J15" s="7">
        <v>3</v>
      </c>
      <c r="K15" s="7"/>
      <c r="L15" s="7"/>
      <c r="M15" s="8"/>
      <c r="N15" s="17">
        <f>SUM(I15:M15)</f>
        <v>7</v>
      </c>
      <c r="O15" s="4">
        <f>P15+V15</f>
        <v>8</v>
      </c>
      <c r="P15" s="9">
        <v>1</v>
      </c>
      <c r="Q15" s="249">
        <v>4</v>
      </c>
      <c r="R15" s="250">
        <v>2</v>
      </c>
      <c r="S15" s="250"/>
      <c r="T15" s="250"/>
      <c r="U15" s="251">
        <v>1</v>
      </c>
      <c r="V15" s="128">
        <f>SUM(Q15:U15)</f>
        <v>7</v>
      </c>
      <c r="W15" s="4">
        <f>X15+AD15</f>
        <v>4</v>
      </c>
      <c r="X15" s="10"/>
      <c r="Y15" s="11">
        <v>1</v>
      </c>
      <c r="Z15" s="12"/>
      <c r="AA15" s="12">
        <v>1</v>
      </c>
      <c r="AB15" s="12">
        <v>1</v>
      </c>
      <c r="AC15" s="13">
        <v>1</v>
      </c>
      <c r="AD15" s="17">
        <f>SUM(Y15:AC15)</f>
        <v>4</v>
      </c>
      <c r="AE15" s="4">
        <f>AF15+AL15</f>
        <v>2</v>
      </c>
      <c r="AF15" s="10"/>
      <c r="AG15" s="11">
        <v>1</v>
      </c>
      <c r="AH15" s="12"/>
      <c r="AI15" s="12">
        <v>1</v>
      </c>
      <c r="AJ15" s="12"/>
      <c r="AK15" s="13"/>
      <c r="AL15" s="128">
        <f>SUM(AG15:AK15)</f>
        <v>2</v>
      </c>
      <c r="AM15" s="4">
        <f>AN15+AT15</f>
        <v>2</v>
      </c>
      <c r="AN15" s="10">
        <v>2</v>
      </c>
      <c r="AO15" s="249"/>
      <c r="AP15" s="250"/>
      <c r="AQ15" s="250"/>
      <c r="AR15" s="250"/>
      <c r="AS15" s="251"/>
      <c r="AT15" s="129">
        <f>SUM(AO15:AS15)</f>
        <v>0</v>
      </c>
      <c r="AU15" s="4">
        <f>AV15+BB15</f>
        <v>3</v>
      </c>
      <c r="AV15" s="10">
        <v>3</v>
      </c>
      <c r="AW15" s="14"/>
      <c r="AX15" s="15"/>
      <c r="AY15" s="15"/>
      <c r="AZ15" s="15"/>
      <c r="BA15" s="8"/>
      <c r="BB15" s="17">
        <f>SUM(AW15:BA15)</f>
        <v>0</v>
      </c>
      <c r="BC15" s="4">
        <f>G15+W15+AM15</f>
        <v>19</v>
      </c>
      <c r="BD15" s="16">
        <f>H15+X15+AN15</f>
        <v>8</v>
      </c>
      <c r="BE15" s="280">
        <f>I15+Y15+AO15</f>
        <v>5</v>
      </c>
      <c r="BF15" s="280">
        <f t="shared" ref="BF15:BI15" si="0">J15+Z15+AP15</f>
        <v>3</v>
      </c>
      <c r="BG15" s="280">
        <f t="shared" si="0"/>
        <v>1</v>
      </c>
      <c r="BH15" s="280">
        <f t="shared" si="0"/>
        <v>1</v>
      </c>
      <c r="BI15" s="281">
        <f t="shared" si="0"/>
        <v>1</v>
      </c>
      <c r="BJ15" s="17">
        <f t="shared" ref="BJ15:BR15" si="1">N15+AD15+AT15</f>
        <v>11</v>
      </c>
      <c r="BK15" s="4">
        <f t="shared" si="1"/>
        <v>13</v>
      </c>
      <c r="BL15" s="16">
        <f t="shared" si="1"/>
        <v>4</v>
      </c>
      <c r="BM15" s="280">
        <f t="shared" si="1"/>
        <v>5</v>
      </c>
      <c r="BN15" s="280">
        <f t="shared" si="1"/>
        <v>2</v>
      </c>
      <c r="BO15" s="280">
        <f t="shared" si="1"/>
        <v>1</v>
      </c>
      <c r="BP15" s="280">
        <f t="shared" si="1"/>
        <v>0</v>
      </c>
      <c r="BQ15" s="281">
        <f t="shared" si="1"/>
        <v>1</v>
      </c>
      <c r="BR15" s="17">
        <f t="shared" si="1"/>
        <v>9</v>
      </c>
      <c r="BS15" s="31"/>
      <c r="BT15" s="519">
        <f t="shared" ref="BT15:BT65" si="2">SUM(BC15+BK15)</f>
        <v>32</v>
      </c>
      <c r="BU15" s="31"/>
    </row>
    <row r="16" spans="1:73" ht="33.950000000000003" customHeight="1" x14ac:dyDescent="0.25">
      <c r="A16" s="188" t="s">
        <v>34</v>
      </c>
      <c r="B16" s="189" t="s">
        <v>35</v>
      </c>
      <c r="C16" s="189" t="s">
        <v>120</v>
      </c>
      <c r="D16" s="190" t="s">
        <v>44</v>
      </c>
      <c r="E16" s="191">
        <v>3051200001</v>
      </c>
      <c r="F16" s="192" t="s">
        <v>14</v>
      </c>
      <c r="G16" s="18">
        <f t="shared" ref="G16:G65" si="3">H16+N16</f>
        <v>19</v>
      </c>
      <c r="H16" s="19">
        <v>9</v>
      </c>
      <c r="I16" s="20">
        <v>3</v>
      </c>
      <c r="J16" s="21">
        <v>6</v>
      </c>
      <c r="K16" s="21"/>
      <c r="L16" s="21">
        <v>1</v>
      </c>
      <c r="M16" s="22"/>
      <c r="N16" s="30">
        <f t="shared" ref="N16:N65" si="4">SUM(I16:M16)</f>
        <v>10</v>
      </c>
      <c r="O16" s="18">
        <f t="shared" ref="O16:O65" si="5">P16+V16</f>
        <v>32</v>
      </c>
      <c r="P16" s="23">
        <v>17</v>
      </c>
      <c r="Q16" s="252">
        <v>4</v>
      </c>
      <c r="R16" s="253">
        <v>4</v>
      </c>
      <c r="S16" s="253">
        <v>3</v>
      </c>
      <c r="T16" s="253">
        <v>2</v>
      </c>
      <c r="U16" s="254">
        <v>2</v>
      </c>
      <c r="V16" s="130">
        <f t="shared" ref="V16:V65" si="6">SUM(Q16:U16)</f>
        <v>15</v>
      </c>
      <c r="W16" s="18">
        <f t="shared" ref="W16:W65" si="7">X16+AD16</f>
        <v>7</v>
      </c>
      <c r="X16" s="24">
        <v>5</v>
      </c>
      <c r="Y16" s="25">
        <v>1</v>
      </c>
      <c r="Z16" s="26"/>
      <c r="AA16" s="26">
        <v>1</v>
      </c>
      <c r="AB16" s="26"/>
      <c r="AC16" s="27"/>
      <c r="AD16" s="30">
        <f t="shared" ref="AD16:AD65" si="8">SUM(Y16:AC16)</f>
        <v>2</v>
      </c>
      <c r="AE16" s="18">
        <f t="shared" ref="AE16:AE65" si="9">AF16+AL16</f>
        <v>19</v>
      </c>
      <c r="AF16" s="24">
        <v>14</v>
      </c>
      <c r="AG16" s="25">
        <v>3</v>
      </c>
      <c r="AH16" s="26">
        <v>1</v>
      </c>
      <c r="AI16" s="26"/>
      <c r="AJ16" s="26">
        <v>1</v>
      </c>
      <c r="AK16" s="27"/>
      <c r="AL16" s="130">
        <f t="shared" ref="AL16:AL65" si="10">SUM(AG16:AK16)</f>
        <v>5</v>
      </c>
      <c r="AM16" s="18">
        <f t="shared" ref="AM16:AM65" si="11">AN16+AT16</f>
        <v>8</v>
      </c>
      <c r="AN16" s="24">
        <v>7</v>
      </c>
      <c r="AO16" s="252"/>
      <c r="AP16" s="253">
        <v>1</v>
      </c>
      <c r="AQ16" s="253"/>
      <c r="AR16" s="253"/>
      <c r="AS16" s="254"/>
      <c r="AT16" s="131">
        <f t="shared" ref="AT16:AT65" si="12">SUM(AO16:AS16)</f>
        <v>1</v>
      </c>
      <c r="AU16" s="18">
        <f t="shared" ref="AU16:AU65" si="13">AV16+BB16</f>
        <v>19</v>
      </c>
      <c r="AV16" s="24">
        <v>9</v>
      </c>
      <c r="AW16" s="28">
        <v>7</v>
      </c>
      <c r="AX16" s="21">
        <v>3</v>
      </c>
      <c r="AY16" s="21"/>
      <c r="AZ16" s="21"/>
      <c r="BA16" s="22"/>
      <c r="BB16" s="30">
        <f t="shared" ref="BB16:BB65" si="14">SUM(AW16:BA16)</f>
        <v>10</v>
      </c>
      <c r="BC16" s="18">
        <f t="shared" ref="BC16:BC65" si="15">G16+W16+AM16</f>
        <v>34</v>
      </c>
      <c r="BD16" s="29">
        <f t="shared" ref="BD16:BD65" si="16">H16+X16+AN16</f>
        <v>21</v>
      </c>
      <c r="BE16" s="282">
        <f t="shared" ref="BE16:BE65" si="17">I16+Y16+AO16</f>
        <v>4</v>
      </c>
      <c r="BF16" s="282">
        <f t="shared" ref="BF16:BF65" si="18">J16+Z16+AP16</f>
        <v>7</v>
      </c>
      <c r="BG16" s="282">
        <f t="shared" ref="BG16:BG65" si="19">K16+AA16+AQ16</f>
        <v>1</v>
      </c>
      <c r="BH16" s="282">
        <f t="shared" ref="BH16:BH65" si="20">L16+AB16+AR16</f>
        <v>1</v>
      </c>
      <c r="BI16" s="283">
        <f t="shared" ref="BI16:BI65" si="21">M16+AC16+AS16</f>
        <v>0</v>
      </c>
      <c r="BJ16" s="30">
        <f t="shared" ref="BJ16:BJ65" si="22">N16+AD16+AT16</f>
        <v>13</v>
      </c>
      <c r="BK16" s="18">
        <f t="shared" ref="BK16:BK65" si="23">O16+AE16+AU16</f>
        <v>70</v>
      </c>
      <c r="BL16" s="29">
        <f t="shared" ref="BL16:BL65" si="24">P16+AF16+AV16</f>
        <v>40</v>
      </c>
      <c r="BM16" s="282">
        <f t="shared" ref="BM16:BM65" si="25">Q16+AG16+AW16</f>
        <v>14</v>
      </c>
      <c r="BN16" s="282">
        <f t="shared" ref="BN16:BN65" si="26">R16+AH16+AX16</f>
        <v>8</v>
      </c>
      <c r="BO16" s="282">
        <f t="shared" ref="BO16:BO65" si="27">S16+AI16+AY16</f>
        <v>3</v>
      </c>
      <c r="BP16" s="282">
        <f t="shared" ref="BP16:BP65" si="28">T16+AJ16+AZ16</f>
        <v>3</v>
      </c>
      <c r="BQ16" s="283">
        <f t="shared" ref="BQ16:BQ65" si="29">U16+AK16+BA16</f>
        <v>2</v>
      </c>
      <c r="BR16" s="30">
        <f t="shared" ref="BR16:BR65" si="30">V16+AL16+BB16</f>
        <v>30</v>
      </c>
      <c r="BS16" s="31"/>
      <c r="BT16" s="519">
        <f t="shared" si="2"/>
        <v>104</v>
      </c>
      <c r="BU16" s="31"/>
    </row>
    <row r="17" spans="1:73" ht="33.950000000000003" customHeight="1" x14ac:dyDescent="0.25">
      <c r="A17" s="188" t="s">
        <v>34</v>
      </c>
      <c r="B17" s="189" t="s">
        <v>35</v>
      </c>
      <c r="C17" s="189" t="s">
        <v>120</v>
      </c>
      <c r="D17" s="190" t="s">
        <v>125</v>
      </c>
      <c r="E17" s="191">
        <v>3021500001</v>
      </c>
      <c r="F17" s="192" t="s">
        <v>14</v>
      </c>
      <c r="G17" s="18">
        <f t="shared" si="3"/>
        <v>6</v>
      </c>
      <c r="H17" s="19">
        <v>2</v>
      </c>
      <c r="I17" s="20">
        <v>1</v>
      </c>
      <c r="J17" s="21">
        <v>1</v>
      </c>
      <c r="K17" s="21"/>
      <c r="L17" s="21"/>
      <c r="M17" s="22">
        <v>2</v>
      </c>
      <c r="N17" s="30">
        <f t="shared" si="4"/>
        <v>4</v>
      </c>
      <c r="O17" s="18">
        <f t="shared" si="5"/>
        <v>16</v>
      </c>
      <c r="P17" s="23">
        <v>6</v>
      </c>
      <c r="Q17" s="252">
        <v>5</v>
      </c>
      <c r="R17" s="253">
        <v>1</v>
      </c>
      <c r="S17" s="253">
        <v>1</v>
      </c>
      <c r="T17" s="253"/>
      <c r="U17" s="254">
        <v>3</v>
      </c>
      <c r="V17" s="130">
        <f t="shared" si="6"/>
        <v>10</v>
      </c>
      <c r="W17" s="18">
        <f t="shared" si="7"/>
        <v>5</v>
      </c>
      <c r="X17" s="24">
        <v>5</v>
      </c>
      <c r="Y17" s="25"/>
      <c r="Z17" s="26"/>
      <c r="AA17" s="26"/>
      <c r="AB17" s="26"/>
      <c r="AC17" s="27"/>
      <c r="AD17" s="30">
        <f t="shared" si="8"/>
        <v>0</v>
      </c>
      <c r="AE17" s="18">
        <f t="shared" si="9"/>
        <v>10</v>
      </c>
      <c r="AF17" s="24">
        <v>10</v>
      </c>
      <c r="AG17" s="25"/>
      <c r="AH17" s="26"/>
      <c r="AI17" s="26"/>
      <c r="AJ17" s="26"/>
      <c r="AK17" s="27"/>
      <c r="AL17" s="130">
        <f t="shared" si="10"/>
        <v>0</v>
      </c>
      <c r="AM17" s="18">
        <f t="shared" si="11"/>
        <v>6</v>
      </c>
      <c r="AN17" s="24">
        <v>6</v>
      </c>
      <c r="AO17" s="252"/>
      <c r="AP17" s="253"/>
      <c r="AQ17" s="253"/>
      <c r="AR17" s="253"/>
      <c r="AS17" s="254"/>
      <c r="AT17" s="131">
        <f t="shared" si="12"/>
        <v>0</v>
      </c>
      <c r="AU17" s="18">
        <f t="shared" si="13"/>
        <v>5</v>
      </c>
      <c r="AV17" s="24">
        <v>5</v>
      </c>
      <c r="AW17" s="28"/>
      <c r="AX17" s="21"/>
      <c r="AY17" s="21"/>
      <c r="AZ17" s="21"/>
      <c r="BA17" s="22"/>
      <c r="BB17" s="30">
        <f t="shared" si="14"/>
        <v>0</v>
      </c>
      <c r="BC17" s="18">
        <f t="shared" si="15"/>
        <v>17</v>
      </c>
      <c r="BD17" s="29">
        <f t="shared" si="16"/>
        <v>13</v>
      </c>
      <c r="BE17" s="282">
        <f t="shared" si="17"/>
        <v>1</v>
      </c>
      <c r="BF17" s="282">
        <f t="shared" si="18"/>
        <v>1</v>
      </c>
      <c r="BG17" s="282">
        <f t="shared" si="19"/>
        <v>0</v>
      </c>
      <c r="BH17" s="282">
        <f t="shared" si="20"/>
        <v>0</v>
      </c>
      <c r="BI17" s="283">
        <f t="shared" si="21"/>
        <v>2</v>
      </c>
      <c r="BJ17" s="30">
        <f t="shared" si="22"/>
        <v>4</v>
      </c>
      <c r="BK17" s="18">
        <f t="shared" si="23"/>
        <v>31</v>
      </c>
      <c r="BL17" s="29">
        <f t="shared" si="24"/>
        <v>21</v>
      </c>
      <c r="BM17" s="282">
        <f t="shared" si="25"/>
        <v>5</v>
      </c>
      <c r="BN17" s="282">
        <f t="shared" si="26"/>
        <v>1</v>
      </c>
      <c r="BO17" s="282">
        <f t="shared" si="27"/>
        <v>1</v>
      </c>
      <c r="BP17" s="282">
        <f t="shared" si="28"/>
        <v>0</v>
      </c>
      <c r="BQ17" s="283">
        <f t="shared" si="29"/>
        <v>3</v>
      </c>
      <c r="BR17" s="30">
        <f t="shared" si="30"/>
        <v>10</v>
      </c>
      <c r="BS17" s="31"/>
      <c r="BT17" s="519">
        <f t="shared" si="2"/>
        <v>48</v>
      </c>
      <c r="BU17" s="31"/>
    </row>
    <row r="18" spans="1:73" ht="33.950000000000003" customHeight="1" x14ac:dyDescent="0.25">
      <c r="A18" s="193" t="s">
        <v>34</v>
      </c>
      <c r="B18" s="194" t="s">
        <v>35</v>
      </c>
      <c r="C18" s="194" t="s">
        <v>120</v>
      </c>
      <c r="D18" s="195" t="s">
        <v>109</v>
      </c>
      <c r="E18" s="194">
        <v>351500002</v>
      </c>
      <c r="F18" s="196" t="s">
        <v>14</v>
      </c>
      <c r="G18" s="18">
        <f t="shared" si="3"/>
        <v>36</v>
      </c>
      <c r="H18" s="19">
        <v>6</v>
      </c>
      <c r="I18" s="20">
        <v>3</v>
      </c>
      <c r="J18" s="21">
        <v>9</v>
      </c>
      <c r="K18" s="21">
        <v>9</v>
      </c>
      <c r="L18" s="21">
        <v>5</v>
      </c>
      <c r="M18" s="22">
        <v>4</v>
      </c>
      <c r="N18" s="30">
        <f t="shared" si="4"/>
        <v>30</v>
      </c>
      <c r="O18" s="18">
        <f t="shared" si="5"/>
        <v>8</v>
      </c>
      <c r="P18" s="23">
        <v>3</v>
      </c>
      <c r="Q18" s="252">
        <v>1</v>
      </c>
      <c r="R18" s="253">
        <v>2</v>
      </c>
      <c r="S18" s="253"/>
      <c r="T18" s="253">
        <v>1</v>
      </c>
      <c r="U18" s="254">
        <v>1</v>
      </c>
      <c r="V18" s="130">
        <f t="shared" si="6"/>
        <v>5</v>
      </c>
      <c r="W18" s="18">
        <f t="shared" si="7"/>
        <v>22</v>
      </c>
      <c r="X18" s="24">
        <v>21</v>
      </c>
      <c r="Y18" s="25">
        <v>1</v>
      </c>
      <c r="Z18" s="26"/>
      <c r="AA18" s="26"/>
      <c r="AB18" s="26"/>
      <c r="AC18" s="27"/>
      <c r="AD18" s="30">
        <f t="shared" si="8"/>
        <v>1</v>
      </c>
      <c r="AE18" s="18">
        <f t="shared" si="9"/>
        <v>0</v>
      </c>
      <c r="AF18" s="24"/>
      <c r="AG18" s="25"/>
      <c r="AH18" s="26"/>
      <c r="AI18" s="26"/>
      <c r="AJ18" s="26"/>
      <c r="AK18" s="27"/>
      <c r="AL18" s="130">
        <f t="shared" si="10"/>
        <v>0</v>
      </c>
      <c r="AM18" s="18">
        <f t="shared" si="11"/>
        <v>19</v>
      </c>
      <c r="AN18" s="24">
        <v>16</v>
      </c>
      <c r="AO18" s="252">
        <v>3</v>
      </c>
      <c r="AP18" s="253"/>
      <c r="AQ18" s="253"/>
      <c r="AR18" s="253"/>
      <c r="AS18" s="254"/>
      <c r="AT18" s="131">
        <f t="shared" si="12"/>
        <v>3</v>
      </c>
      <c r="AU18" s="18">
        <f t="shared" si="13"/>
        <v>2</v>
      </c>
      <c r="AV18" s="24"/>
      <c r="AW18" s="28">
        <v>2</v>
      </c>
      <c r="AX18" s="21"/>
      <c r="AY18" s="21"/>
      <c r="AZ18" s="21"/>
      <c r="BA18" s="22"/>
      <c r="BB18" s="30">
        <f t="shared" si="14"/>
        <v>2</v>
      </c>
      <c r="BC18" s="18">
        <f t="shared" si="15"/>
        <v>77</v>
      </c>
      <c r="BD18" s="29">
        <f t="shared" si="16"/>
        <v>43</v>
      </c>
      <c r="BE18" s="282">
        <f t="shared" si="17"/>
        <v>7</v>
      </c>
      <c r="BF18" s="282">
        <f t="shared" si="18"/>
        <v>9</v>
      </c>
      <c r="BG18" s="282">
        <f t="shared" si="19"/>
        <v>9</v>
      </c>
      <c r="BH18" s="282">
        <f t="shared" si="20"/>
        <v>5</v>
      </c>
      <c r="BI18" s="283">
        <f t="shared" si="21"/>
        <v>4</v>
      </c>
      <c r="BJ18" s="30">
        <f t="shared" si="22"/>
        <v>34</v>
      </c>
      <c r="BK18" s="18">
        <f t="shared" si="23"/>
        <v>10</v>
      </c>
      <c r="BL18" s="29">
        <f t="shared" si="24"/>
        <v>3</v>
      </c>
      <c r="BM18" s="282">
        <f t="shared" si="25"/>
        <v>3</v>
      </c>
      <c r="BN18" s="282">
        <f t="shared" si="26"/>
        <v>2</v>
      </c>
      <c r="BO18" s="282">
        <f t="shared" si="27"/>
        <v>0</v>
      </c>
      <c r="BP18" s="282">
        <f t="shared" si="28"/>
        <v>1</v>
      </c>
      <c r="BQ18" s="283">
        <f t="shared" si="29"/>
        <v>1</v>
      </c>
      <c r="BR18" s="30">
        <f t="shared" si="30"/>
        <v>7</v>
      </c>
      <c r="BS18" s="31"/>
      <c r="BT18" s="519">
        <f t="shared" si="2"/>
        <v>87</v>
      </c>
      <c r="BU18" s="31"/>
    </row>
    <row r="19" spans="1:73" ht="33.950000000000003" customHeight="1" x14ac:dyDescent="0.25">
      <c r="A19" s="193" t="s">
        <v>34</v>
      </c>
      <c r="B19" s="194" t="s">
        <v>35</v>
      </c>
      <c r="C19" s="194" t="s">
        <v>120</v>
      </c>
      <c r="D19" s="195" t="s">
        <v>195</v>
      </c>
      <c r="E19" s="194">
        <v>304240001</v>
      </c>
      <c r="F19" s="196" t="s">
        <v>14</v>
      </c>
      <c r="G19" s="53">
        <f t="shared" si="3"/>
        <v>16</v>
      </c>
      <c r="H19" s="54">
        <v>8</v>
      </c>
      <c r="I19" s="55">
        <v>5</v>
      </c>
      <c r="J19" s="56">
        <v>3</v>
      </c>
      <c r="K19" s="56"/>
      <c r="L19" s="56"/>
      <c r="M19" s="57"/>
      <c r="N19" s="65">
        <f t="shared" si="4"/>
        <v>8</v>
      </c>
      <c r="O19" s="53">
        <f t="shared" si="5"/>
        <v>29</v>
      </c>
      <c r="P19" s="58">
        <v>19</v>
      </c>
      <c r="Q19" s="255">
        <v>4</v>
      </c>
      <c r="R19" s="256">
        <v>2</v>
      </c>
      <c r="S19" s="256">
        <v>2</v>
      </c>
      <c r="T19" s="256">
        <v>1</v>
      </c>
      <c r="U19" s="257">
        <v>1</v>
      </c>
      <c r="V19" s="132">
        <f t="shared" si="6"/>
        <v>10</v>
      </c>
      <c r="W19" s="53">
        <f t="shared" si="7"/>
        <v>8</v>
      </c>
      <c r="X19" s="59">
        <v>7</v>
      </c>
      <c r="Y19" s="60">
        <v>1</v>
      </c>
      <c r="Z19" s="61"/>
      <c r="AA19" s="61"/>
      <c r="AB19" s="61"/>
      <c r="AC19" s="62"/>
      <c r="AD19" s="65">
        <f t="shared" si="8"/>
        <v>1</v>
      </c>
      <c r="AE19" s="53">
        <f t="shared" si="9"/>
        <v>13</v>
      </c>
      <c r="AF19" s="59">
        <v>13</v>
      </c>
      <c r="AG19" s="60"/>
      <c r="AH19" s="61"/>
      <c r="AI19" s="61"/>
      <c r="AJ19" s="61"/>
      <c r="AK19" s="62"/>
      <c r="AL19" s="132">
        <f t="shared" si="10"/>
        <v>0</v>
      </c>
      <c r="AM19" s="53">
        <f t="shared" si="11"/>
        <v>10</v>
      </c>
      <c r="AN19" s="59">
        <v>10</v>
      </c>
      <c r="AO19" s="255"/>
      <c r="AP19" s="256"/>
      <c r="AQ19" s="256"/>
      <c r="AR19" s="256"/>
      <c r="AS19" s="257"/>
      <c r="AT19" s="133">
        <f t="shared" si="12"/>
        <v>0</v>
      </c>
      <c r="AU19" s="53">
        <f t="shared" si="13"/>
        <v>11</v>
      </c>
      <c r="AV19" s="59">
        <v>11</v>
      </c>
      <c r="AW19" s="63"/>
      <c r="AX19" s="56"/>
      <c r="AY19" s="56"/>
      <c r="AZ19" s="56"/>
      <c r="BA19" s="57"/>
      <c r="BB19" s="65">
        <f t="shared" si="14"/>
        <v>0</v>
      </c>
      <c r="BC19" s="53">
        <f t="shared" si="15"/>
        <v>34</v>
      </c>
      <c r="BD19" s="64">
        <f t="shared" si="16"/>
        <v>25</v>
      </c>
      <c r="BE19" s="284">
        <f t="shared" si="17"/>
        <v>6</v>
      </c>
      <c r="BF19" s="284">
        <f t="shared" si="18"/>
        <v>3</v>
      </c>
      <c r="BG19" s="284">
        <f t="shared" si="19"/>
        <v>0</v>
      </c>
      <c r="BH19" s="284">
        <f t="shared" si="20"/>
        <v>0</v>
      </c>
      <c r="BI19" s="285">
        <f t="shared" si="21"/>
        <v>0</v>
      </c>
      <c r="BJ19" s="65">
        <f t="shared" si="22"/>
        <v>9</v>
      </c>
      <c r="BK19" s="53">
        <f t="shared" si="23"/>
        <v>53</v>
      </c>
      <c r="BL19" s="64">
        <f t="shared" si="24"/>
        <v>43</v>
      </c>
      <c r="BM19" s="284">
        <f t="shared" si="25"/>
        <v>4</v>
      </c>
      <c r="BN19" s="284">
        <f t="shared" si="26"/>
        <v>2</v>
      </c>
      <c r="BO19" s="284">
        <f t="shared" si="27"/>
        <v>2</v>
      </c>
      <c r="BP19" s="284">
        <f t="shared" si="28"/>
        <v>1</v>
      </c>
      <c r="BQ19" s="285">
        <f t="shared" si="29"/>
        <v>1</v>
      </c>
      <c r="BR19" s="65">
        <f t="shared" si="30"/>
        <v>10</v>
      </c>
      <c r="BS19" s="31"/>
      <c r="BT19" s="519">
        <f t="shared" si="2"/>
        <v>87</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4</v>
      </c>
      <c r="AN20" s="59">
        <v>3</v>
      </c>
      <c r="AO20" s="255">
        <v>1</v>
      </c>
      <c r="AP20" s="256"/>
      <c r="AQ20" s="256"/>
      <c r="AR20" s="256"/>
      <c r="AS20" s="257"/>
      <c r="AT20" s="133">
        <f t="shared" ref="AT20" si="38">SUM(AO20:AS20)</f>
        <v>1</v>
      </c>
      <c r="AU20" s="53">
        <f t="shared" ref="AU20" si="39">AV20+BB20</f>
        <v>4</v>
      </c>
      <c r="AV20" s="59">
        <v>4</v>
      </c>
      <c r="AW20" s="63"/>
      <c r="AX20" s="56"/>
      <c r="AY20" s="56"/>
      <c r="AZ20" s="56"/>
      <c r="BA20" s="57"/>
      <c r="BB20" s="65">
        <f>SUM(AW20:BA20)</f>
        <v>0</v>
      </c>
      <c r="BC20" s="53">
        <f t="shared" ref="BC20" si="40">G20+W20+AM20</f>
        <v>4</v>
      </c>
      <c r="BD20" s="64">
        <f t="shared" ref="BD20" si="41">H20+X20+AN20</f>
        <v>3</v>
      </c>
      <c r="BE20" s="284">
        <f t="shared" ref="BE20" si="42">I20+Y20+AO20</f>
        <v>1</v>
      </c>
      <c r="BF20" s="284">
        <f t="shared" ref="BF20" si="43">J20+Z20+AP20</f>
        <v>0</v>
      </c>
      <c r="BG20" s="284">
        <f t="shared" ref="BG20" si="44">K20+AA20+AQ20</f>
        <v>0</v>
      </c>
      <c r="BH20" s="284">
        <f t="shared" ref="BH20" si="45">L20+AB20+AR20</f>
        <v>0</v>
      </c>
      <c r="BI20" s="285">
        <f t="shared" ref="BI20" si="46">M20+AC20+AS20</f>
        <v>0</v>
      </c>
      <c r="BJ20" s="65">
        <f t="shared" ref="BJ20" si="47">N20+AD20+AT20</f>
        <v>1</v>
      </c>
      <c r="BK20" s="53">
        <f t="shared" ref="BK20" si="48">O20+AE20+AU20</f>
        <v>4</v>
      </c>
      <c r="BL20" s="64">
        <f t="shared" ref="BL20" si="49">P20+AF20+AV20</f>
        <v>4</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8</v>
      </c>
      <c r="BU20" s="31"/>
    </row>
    <row r="21" spans="1:73" ht="33.950000000000003" customHeight="1" thickBot="1" x14ac:dyDescent="0.3">
      <c r="A21" s="311"/>
      <c r="B21" s="312"/>
      <c r="C21" s="312"/>
      <c r="D21" s="312"/>
      <c r="E21" s="312"/>
      <c r="F21" s="313"/>
      <c r="G21" s="80">
        <f>H21+N21</f>
        <v>90</v>
      </c>
      <c r="H21" s="220">
        <f>SUM(H15:H20)</f>
        <v>31</v>
      </c>
      <c r="I21" s="235">
        <f>SUM(I15:I20)</f>
        <v>16</v>
      </c>
      <c r="J21" s="236">
        <f>SUM(J15:J20)</f>
        <v>22</v>
      </c>
      <c r="K21" s="236">
        <f t="shared" ref="K21" si="57">SUM(K15:K20)</f>
        <v>9</v>
      </c>
      <c r="L21" s="236">
        <f>SUM(L15:L20)</f>
        <v>6</v>
      </c>
      <c r="M21" s="236">
        <f>SUM(M15:M20)</f>
        <v>6</v>
      </c>
      <c r="N21" s="66">
        <f>SUM(I21:M21)</f>
        <v>59</v>
      </c>
      <c r="O21" s="80">
        <f t="shared" si="5"/>
        <v>93</v>
      </c>
      <c r="P21" s="220">
        <f>SUM(P15:P20)</f>
        <v>46</v>
      </c>
      <c r="Q21" s="235">
        <f>SUM(Q15:Q20)</f>
        <v>18</v>
      </c>
      <c r="R21" s="236">
        <f>SUM(R15:R20)</f>
        <v>11</v>
      </c>
      <c r="S21" s="236">
        <f t="shared" ref="S21" si="58">SUM(S15:S20)</f>
        <v>6</v>
      </c>
      <c r="T21" s="236">
        <f t="shared" ref="T21" si="59">SUM(T15:T20)</f>
        <v>4</v>
      </c>
      <c r="U21" s="236">
        <f>SUM(U15:U20)</f>
        <v>8</v>
      </c>
      <c r="V21" s="134">
        <f t="shared" si="6"/>
        <v>47</v>
      </c>
      <c r="W21" s="80">
        <f t="shared" si="7"/>
        <v>46</v>
      </c>
      <c r="X21" s="220">
        <f>SUM(X15:X20)</f>
        <v>38</v>
      </c>
      <c r="Y21" s="235">
        <f>SUM(Y15:Y20)</f>
        <v>4</v>
      </c>
      <c r="Z21" s="236">
        <f>SUM(Z15:Z20)</f>
        <v>0</v>
      </c>
      <c r="AA21" s="236">
        <f t="shared" ref="AA21" si="60">SUM(AA15:AA20)</f>
        <v>2</v>
      </c>
      <c r="AB21" s="236">
        <f t="shared" ref="AB21" si="61">SUM(AB15:AB20)</f>
        <v>1</v>
      </c>
      <c r="AC21" s="236">
        <f>SUM(AC15:AC20)</f>
        <v>1</v>
      </c>
      <c r="AD21" s="66">
        <f t="shared" si="8"/>
        <v>8</v>
      </c>
      <c r="AE21" s="80">
        <f t="shared" si="9"/>
        <v>44</v>
      </c>
      <c r="AF21" s="220">
        <f>SUM(AF15:AF20)</f>
        <v>37</v>
      </c>
      <c r="AG21" s="235">
        <f>SUM(AG15:AG20)</f>
        <v>4</v>
      </c>
      <c r="AH21" s="236">
        <f>SUM(AH15:AH20)</f>
        <v>1</v>
      </c>
      <c r="AI21" s="236">
        <f t="shared" ref="AI21" si="62">SUM(AI15:AI20)</f>
        <v>1</v>
      </c>
      <c r="AJ21" s="236">
        <f t="shared" ref="AJ21" si="63">SUM(AJ15:AJ20)</f>
        <v>1</v>
      </c>
      <c r="AK21" s="236">
        <f>SUM(AK15:AK20)</f>
        <v>0</v>
      </c>
      <c r="AL21" s="134">
        <f t="shared" si="10"/>
        <v>7</v>
      </c>
      <c r="AM21" s="80">
        <f t="shared" si="11"/>
        <v>49</v>
      </c>
      <c r="AN21" s="220">
        <f t="shared" ref="AN21:AS21" si="64">SUM(AN15:AN20)</f>
        <v>44</v>
      </c>
      <c r="AO21" s="235">
        <f t="shared" si="64"/>
        <v>4</v>
      </c>
      <c r="AP21" s="236">
        <f t="shared" si="64"/>
        <v>1</v>
      </c>
      <c r="AQ21" s="236">
        <f t="shared" si="64"/>
        <v>0</v>
      </c>
      <c r="AR21" s="236">
        <f t="shared" si="64"/>
        <v>0</v>
      </c>
      <c r="AS21" s="236">
        <f t="shared" si="64"/>
        <v>0</v>
      </c>
      <c r="AT21" s="135">
        <f t="shared" si="12"/>
        <v>5</v>
      </c>
      <c r="AU21" s="80">
        <f t="shared" si="13"/>
        <v>44</v>
      </c>
      <c r="AV21" s="220">
        <f>SUM(AV15:AV20)</f>
        <v>32</v>
      </c>
      <c r="AW21" s="235">
        <f>SUM(AW15:AW20)</f>
        <v>9</v>
      </c>
      <c r="AX21" s="236">
        <f>SUM(AX15:AX20)</f>
        <v>3</v>
      </c>
      <c r="AY21" s="236">
        <f t="shared" ref="AY21" si="65">SUM(AY15:AY20)</f>
        <v>0</v>
      </c>
      <c r="AZ21" s="236">
        <f>SUM(AZ15:AZ20)</f>
        <v>0</v>
      </c>
      <c r="BA21" s="236">
        <f>SUM(BA15:BA20)</f>
        <v>0</v>
      </c>
      <c r="BB21" s="66">
        <f t="shared" si="14"/>
        <v>12</v>
      </c>
      <c r="BC21" s="80">
        <f>G21+W21+AM21</f>
        <v>185</v>
      </c>
      <c r="BD21" s="81">
        <f>H21+X21+AN21</f>
        <v>113</v>
      </c>
      <c r="BE21" s="286">
        <f t="shared" si="17"/>
        <v>24</v>
      </c>
      <c r="BF21" s="286">
        <f t="shared" si="18"/>
        <v>23</v>
      </c>
      <c r="BG21" s="286">
        <f t="shared" si="19"/>
        <v>11</v>
      </c>
      <c r="BH21" s="286">
        <f t="shared" ref="BH21:BN21" si="66">L21+AB21+AR21</f>
        <v>7</v>
      </c>
      <c r="BI21" s="287">
        <f t="shared" si="66"/>
        <v>7</v>
      </c>
      <c r="BJ21" s="66">
        <f t="shared" si="66"/>
        <v>72</v>
      </c>
      <c r="BK21" s="80">
        <f t="shared" si="66"/>
        <v>181</v>
      </c>
      <c r="BL21" s="81">
        <f t="shared" si="66"/>
        <v>115</v>
      </c>
      <c r="BM21" s="286">
        <f t="shared" si="66"/>
        <v>31</v>
      </c>
      <c r="BN21" s="286">
        <f t="shared" si="66"/>
        <v>15</v>
      </c>
      <c r="BO21" s="286">
        <f t="shared" si="27"/>
        <v>7</v>
      </c>
      <c r="BP21" s="286">
        <f>T21+AJ21+AZ21</f>
        <v>5</v>
      </c>
      <c r="BQ21" s="287">
        <f>U21+AK21+BA21</f>
        <v>8</v>
      </c>
      <c r="BR21" s="66">
        <f t="shared" si="30"/>
        <v>66</v>
      </c>
      <c r="BS21" s="31"/>
      <c r="BT21" s="520">
        <f t="shared" si="2"/>
        <v>366</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90</v>
      </c>
      <c r="H70" s="138">
        <f t="shared" ref="H70:M70" si="281">SUM(H69,H66,H63,H60,H56,H53,H49,H44,H39,H35,H31,H26,H21)</f>
        <v>31</v>
      </c>
      <c r="I70" s="244">
        <f t="shared" si="281"/>
        <v>16</v>
      </c>
      <c r="J70" s="245">
        <f t="shared" si="281"/>
        <v>22</v>
      </c>
      <c r="K70" s="245">
        <f t="shared" si="281"/>
        <v>9</v>
      </c>
      <c r="L70" s="245">
        <f t="shared" si="281"/>
        <v>6</v>
      </c>
      <c r="M70" s="246">
        <f t="shared" si="281"/>
        <v>6</v>
      </c>
      <c r="N70" s="84">
        <f>SUM(I70:M70)</f>
        <v>59</v>
      </c>
      <c r="O70" s="82">
        <f t="shared" ref="O70:O89" si="282">P70+V70</f>
        <v>93</v>
      </c>
      <c r="P70" s="138">
        <f t="shared" ref="P70:U70" si="283">SUM(P69,P66,P63,P60,P56,P53,P49,P44,P39,P35,P31,P26,P21)</f>
        <v>46</v>
      </c>
      <c r="Q70" s="244">
        <f t="shared" si="283"/>
        <v>18</v>
      </c>
      <c r="R70" s="245">
        <f t="shared" si="283"/>
        <v>11</v>
      </c>
      <c r="S70" s="245">
        <f t="shared" si="283"/>
        <v>6</v>
      </c>
      <c r="T70" s="245">
        <f t="shared" si="283"/>
        <v>4</v>
      </c>
      <c r="U70" s="246">
        <f t="shared" si="283"/>
        <v>8</v>
      </c>
      <c r="V70" s="139">
        <f t="shared" ref="V70:V89" si="284">SUM(Q70:U70)</f>
        <v>47</v>
      </c>
      <c r="W70" s="82">
        <f t="shared" ref="W70:W89" si="285">X70+AD70</f>
        <v>46</v>
      </c>
      <c r="X70" s="138">
        <f t="shared" ref="X70:AC70" si="286">SUM(X69,X66,X63,X60,X56,X53,X49,X44,X39,X35,X31,X26,X21)</f>
        <v>38</v>
      </c>
      <c r="Y70" s="244">
        <f t="shared" si="286"/>
        <v>4</v>
      </c>
      <c r="Z70" s="245">
        <f t="shared" si="286"/>
        <v>0</v>
      </c>
      <c r="AA70" s="245">
        <f t="shared" si="286"/>
        <v>2</v>
      </c>
      <c r="AB70" s="245">
        <f t="shared" si="286"/>
        <v>1</v>
      </c>
      <c r="AC70" s="246">
        <f t="shared" si="286"/>
        <v>1</v>
      </c>
      <c r="AD70" s="84">
        <f t="shared" ref="AD70:AD89" si="287">SUM(Y70:AC70)</f>
        <v>8</v>
      </c>
      <c r="AE70" s="82">
        <f t="shared" ref="AE70:AE89" si="288">AF70+AL70</f>
        <v>44</v>
      </c>
      <c r="AF70" s="138">
        <f t="shared" ref="AF70:AK70" si="289">SUM(AF69,AF66,AF63,AF60,AF56,AF53,AF49,AF44,AF39,AF35,AF31,AF26,AF21)</f>
        <v>37</v>
      </c>
      <c r="AG70" s="244">
        <f t="shared" si="289"/>
        <v>4</v>
      </c>
      <c r="AH70" s="245">
        <f t="shared" si="289"/>
        <v>1</v>
      </c>
      <c r="AI70" s="245">
        <f t="shared" si="289"/>
        <v>1</v>
      </c>
      <c r="AJ70" s="245">
        <f t="shared" si="289"/>
        <v>1</v>
      </c>
      <c r="AK70" s="246">
        <f t="shared" si="289"/>
        <v>0</v>
      </c>
      <c r="AL70" s="139">
        <f t="shared" ref="AL70:AL89" si="290">SUM(AG70:AK70)</f>
        <v>7</v>
      </c>
      <c r="AM70" s="82">
        <f t="shared" ref="AM70:AM89" si="291">AN70+AT70</f>
        <v>49</v>
      </c>
      <c r="AN70" s="138">
        <f t="shared" ref="AN70:AS70" si="292">SUM(AN69,AN66,AN63,AN60,AN56,AN53,AN49,AN44,AN39,AN35,AN31,AN26,AN21)</f>
        <v>44</v>
      </c>
      <c r="AO70" s="244">
        <f t="shared" si="292"/>
        <v>4</v>
      </c>
      <c r="AP70" s="245">
        <f t="shared" si="292"/>
        <v>1</v>
      </c>
      <c r="AQ70" s="245">
        <f t="shared" si="292"/>
        <v>0</v>
      </c>
      <c r="AR70" s="245">
        <f t="shared" si="292"/>
        <v>0</v>
      </c>
      <c r="AS70" s="246">
        <f t="shared" si="292"/>
        <v>0</v>
      </c>
      <c r="AT70" s="140">
        <f t="shared" ref="AT70:AT89" si="293">SUM(AO70:AS70)</f>
        <v>5</v>
      </c>
      <c r="AU70" s="82">
        <f t="shared" ref="AU70:AU89" si="294">AV70+BB70</f>
        <v>44</v>
      </c>
      <c r="AV70" s="138">
        <f t="shared" ref="AV70:BA70" si="295">SUM(AV69,AV66,AV63,AV60,AV56,AV53,AV49,AV44,AV39,AV35,AV31,AV26,AV21)</f>
        <v>32</v>
      </c>
      <c r="AW70" s="244">
        <f t="shared" si="295"/>
        <v>9</v>
      </c>
      <c r="AX70" s="245">
        <f t="shared" si="295"/>
        <v>3</v>
      </c>
      <c r="AY70" s="245">
        <f t="shared" si="295"/>
        <v>0</v>
      </c>
      <c r="AZ70" s="245">
        <f t="shared" si="295"/>
        <v>0</v>
      </c>
      <c r="BA70" s="246">
        <f t="shared" si="295"/>
        <v>0</v>
      </c>
      <c r="BB70" s="84">
        <f t="shared" ref="BB70:BB89" si="296">SUM(AW70:BA70)</f>
        <v>12</v>
      </c>
      <c r="BC70" s="82">
        <f>G70+W70+AM70</f>
        <v>185</v>
      </c>
      <c r="BD70" s="83">
        <f t="shared" si="266"/>
        <v>113</v>
      </c>
      <c r="BE70" s="290">
        <f t="shared" si="267"/>
        <v>24</v>
      </c>
      <c r="BF70" s="290">
        <f t="shared" si="268"/>
        <v>23</v>
      </c>
      <c r="BG70" s="290">
        <f>K70+AA70+AQ70</f>
        <v>11</v>
      </c>
      <c r="BH70" s="290">
        <f t="shared" si="270"/>
        <v>7</v>
      </c>
      <c r="BI70" s="291">
        <f t="shared" si="271"/>
        <v>7</v>
      </c>
      <c r="BJ70" s="84">
        <f>N70+AD70+AT70</f>
        <v>72</v>
      </c>
      <c r="BK70" s="82">
        <f t="shared" si="273"/>
        <v>181</v>
      </c>
      <c r="BL70" s="83">
        <f t="shared" si="274"/>
        <v>115</v>
      </c>
      <c r="BM70" s="290">
        <f t="shared" si="275"/>
        <v>31</v>
      </c>
      <c r="BN70" s="290">
        <f t="shared" si="276"/>
        <v>15</v>
      </c>
      <c r="BO70" s="290">
        <f t="shared" si="277"/>
        <v>7</v>
      </c>
      <c r="BP70" s="290">
        <f t="shared" si="278"/>
        <v>5</v>
      </c>
      <c r="BQ70" s="291">
        <f t="shared" si="279"/>
        <v>8</v>
      </c>
      <c r="BR70" s="84">
        <f t="shared" si="280"/>
        <v>66</v>
      </c>
      <c r="BS70" s="31"/>
      <c r="BT70" s="519">
        <f>SUM(BC70+BK70)</f>
        <v>366</v>
      </c>
      <c r="BU70" s="43">
        <f>SUM(BT21,BT26,BT31,BT35,BT39,BT44,BT49,BT53,BT56,BT60,BT63,BT66,BT69)</f>
        <v>366</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0</v>
      </c>
      <c r="H112" s="66">
        <f t="shared" si="327"/>
        <v>0</v>
      </c>
      <c r="I112" s="247">
        <f t="shared" si="327"/>
        <v>0</v>
      </c>
      <c r="J112" s="247">
        <f t="shared" si="327"/>
        <v>0</v>
      </c>
      <c r="K112" s="247">
        <f t="shared" si="327"/>
        <v>0</v>
      </c>
      <c r="L112" s="247">
        <f t="shared" si="327"/>
        <v>0</v>
      </c>
      <c r="M112" s="247">
        <f t="shared" si="327"/>
        <v>0</v>
      </c>
      <c r="N112" s="66">
        <f t="shared" si="327"/>
        <v>0</v>
      </c>
      <c r="O112" s="66">
        <f t="shared" si="327"/>
        <v>0</v>
      </c>
      <c r="P112" s="66">
        <f t="shared" si="327"/>
        <v>0</v>
      </c>
      <c r="Q112" s="247">
        <f t="shared" si="327"/>
        <v>0</v>
      </c>
      <c r="R112" s="247">
        <f t="shared" si="327"/>
        <v>0</v>
      </c>
      <c r="S112" s="247">
        <f t="shared" si="327"/>
        <v>0</v>
      </c>
      <c r="T112" s="247">
        <f t="shared" si="327"/>
        <v>0</v>
      </c>
      <c r="U112" s="247">
        <f t="shared" si="327"/>
        <v>0</v>
      </c>
      <c r="V112" s="66">
        <f>SUM(V71:V111)</f>
        <v>0</v>
      </c>
      <c r="W112" s="66">
        <f t="shared" si="327"/>
        <v>0</v>
      </c>
      <c r="X112" s="66">
        <f t="shared" si="327"/>
        <v>0</v>
      </c>
      <c r="Y112" s="247">
        <f t="shared" si="327"/>
        <v>0</v>
      </c>
      <c r="Z112" s="247">
        <f t="shared" si="327"/>
        <v>0</v>
      </c>
      <c r="AA112" s="247">
        <f t="shared" si="327"/>
        <v>0</v>
      </c>
      <c r="AB112" s="247">
        <f t="shared" si="327"/>
        <v>0</v>
      </c>
      <c r="AC112" s="247">
        <f t="shared" si="327"/>
        <v>0</v>
      </c>
      <c r="AD112" s="66">
        <f t="shared" si="327"/>
        <v>0</v>
      </c>
      <c r="AE112" s="66">
        <f t="shared" si="327"/>
        <v>0</v>
      </c>
      <c r="AF112" s="66">
        <f t="shared" si="327"/>
        <v>0</v>
      </c>
      <c r="AG112" s="247">
        <f t="shared" si="327"/>
        <v>0</v>
      </c>
      <c r="AH112" s="247">
        <f t="shared" si="327"/>
        <v>0</v>
      </c>
      <c r="AI112" s="247">
        <f t="shared" si="327"/>
        <v>0</v>
      </c>
      <c r="AJ112" s="247">
        <f>SUM(AJ71:AJ111)</f>
        <v>0</v>
      </c>
      <c r="AK112" s="247">
        <f t="shared" si="327"/>
        <v>0</v>
      </c>
      <c r="AL112" s="66">
        <f t="shared" si="327"/>
        <v>0</v>
      </c>
      <c r="AM112" s="66">
        <f t="shared" ref="AM112:BR112" si="328">SUM(AM71:AM111)</f>
        <v>0</v>
      </c>
      <c r="AN112" s="66">
        <f t="shared" si="328"/>
        <v>0</v>
      </c>
      <c r="AO112" s="247">
        <f t="shared" si="328"/>
        <v>0</v>
      </c>
      <c r="AP112" s="247">
        <f t="shared" si="328"/>
        <v>0</v>
      </c>
      <c r="AQ112" s="247">
        <f t="shared" si="328"/>
        <v>0</v>
      </c>
      <c r="AR112" s="247">
        <f t="shared" si="328"/>
        <v>0</v>
      </c>
      <c r="AS112" s="247">
        <f t="shared" si="328"/>
        <v>0</v>
      </c>
      <c r="AT112" s="66">
        <f t="shared" si="328"/>
        <v>0</v>
      </c>
      <c r="AU112" s="66">
        <f t="shared" si="328"/>
        <v>0</v>
      </c>
      <c r="AV112" s="66">
        <f t="shared" si="328"/>
        <v>0</v>
      </c>
      <c r="AW112" s="247">
        <f t="shared" si="328"/>
        <v>0</v>
      </c>
      <c r="AX112" s="247">
        <f t="shared" si="328"/>
        <v>0</v>
      </c>
      <c r="AY112" s="247">
        <f t="shared" si="328"/>
        <v>0</v>
      </c>
      <c r="AZ112" s="247">
        <f t="shared" si="328"/>
        <v>0</v>
      </c>
      <c r="BA112" s="247">
        <f t="shared" si="328"/>
        <v>0</v>
      </c>
      <c r="BB112" s="66">
        <f t="shared" si="328"/>
        <v>0</v>
      </c>
      <c r="BC112" s="66">
        <f t="shared" si="328"/>
        <v>0</v>
      </c>
      <c r="BD112" s="66">
        <f t="shared" si="328"/>
        <v>0</v>
      </c>
      <c r="BE112" s="247">
        <f t="shared" si="328"/>
        <v>0</v>
      </c>
      <c r="BF112" s="247">
        <f t="shared" si="328"/>
        <v>0</v>
      </c>
      <c r="BG112" s="247">
        <f t="shared" si="328"/>
        <v>0</v>
      </c>
      <c r="BH112" s="247">
        <f t="shared" si="328"/>
        <v>0</v>
      </c>
      <c r="BI112" s="247">
        <f t="shared" si="328"/>
        <v>0</v>
      </c>
      <c r="BJ112" s="66">
        <f t="shared" si="328"/>
        <v>0</v>
      </c>
      <c r="BK112" s="66">
        <f t="shared" si="328"/>
        <v>0</v>
      </c>
      <c r="BL112" s="66">
        <f t="shared" si="328"/>
        <v>0</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70" t="s">
        <v>203</v>
      </c>
      <c r="B113" s="571"/>
      <c r="C113" s="355"/>
      <c r="D113" s="355"/>
      <c r="E113" s="31"/>
      <c r="F113" s="141" t="s">
        <v>33</v>
      </c>
      <c r="G113" s="142">
        <f t="shared" ref="G113:AL113" si="329">SUM(G70,G112)</f>
        <v>90</v>
      </c>
      <c r="H113" s="143">
        <f t="shared" si="329"/>
        <v>31</v>
      </c>
      <c r="I113" s="248">
        <f t="shared" si="329"/>
        <v>16</v>
      </c>
      <c r="J113" s="248">
        <f t="shared" si="329"/>
        <v>22</v>
      </c>
      <c r="K113" s="248">
        <f t="shared" si="329"/>
        <v>9</v>
      </c>
      <c r="L113" s="248">
        <f t="shared" si="329"/>
        <v>6</v>
      </c>
      <c r="M113" s="248">
        <f t="shared" si="329"/>
        <v>6</v>
      </c>
      <c r="N113" s="143">
        <f t="shared" si="329"/>
        <v>59</v>
      </c>
      <c r="O113" s="143">
        <f t="shared" si="329"/>
        <v>93</v>
      </c>
      <c r="P113" s="143">
        <f t="shared" si="329"/>
        <v>46</v>
      </c>
      <c r="Q113" s="248">
        <f t="shared" si="329"/>
        <v>18</v>
      </c>
      <c r="R113" s="248">
        <f t="shared" si="329"/>
        <v>11</v>
      </c>
      <c r="S113" s="248">
        <f t="shared" si="329"/>
        <v>6</v>
      </c>
      <c r="T113" s="248">
        <f t="shared" si="329"/>
        <v>4</v>
      </c>
      <c r="U113" s="248">
        <f t="shared" si="329"/>
        <v>8</v>
      </c>
      <c r="V113" s="143">
        <f>SUM(V70,V112)</f>
        <v>47</v>
      </c>
      <c r="W113" s="143">
        <f t="shared" si="329"/>
        <v>46</v>
      </c>
      <c r="X113" s="143">
        <f t="shared" si="329"/>
        <v>38</v>
      </c>
      <c r="Y113" s="248">
        <f t="shared" si="329"/>
        <v>4</v>
      </c>
      <c r="Z113" s="248">
        <f t="shared" si="329"/>
        <v>0</v>
      </c>
      <c r="AA113" s="248">
        <f t="shared" si="329"/>
        <v>2</v>
      </c>
      <c r="AB113" s="248">
        <f t="shared" si="329"/>
        <v>1</v>
      </c>
      <c r="AC113" s="248">
        <f t="shared" si="329"/>
        <v>1</v>
      </c>
      <c r="AD113" s="143">
        <f t="shared" si="329"/>
        <v>8</v>
      </c>
      <c r="AE113" s="143">
        <f t="shared" si="329"/>
        <v>44</v>
      </c>
      <c r="AF113" s="143">
        <f t="shared" si="329"/>
        <v>37</v>
      </c>
      <c r="AG113" s="248">
        <f t="shared" si="329"/>
        <v>4</v>
      </c>
      <c r="AH113" s="248">
        <f t="shared" si="329"/>
        <v>1</v>
      </c>
      <c r="AI113" s="248">
        <f t="shared" si="329"/>
        <v>1</v>
      </c>
      <c r="AJ113" s="248">
        <f>SUM(AJ70,AJ112)</f>
        <v>1</v>
      </c>
      <c r="AK113" s="248">
        <f t="shared" si="329"/>
        <v>0</v>
      </c>
      <c r="AL113" s="143">
        <f t="shared" si="329"/>
        <v>7</v>
      </c>
      <c r="AM113" s="143">
        <f t="shared" ref="AM113:BR113" si="330">SUM(AM70,AM112)</f>
        <v>49</v>
      </c>
      <c r="AN113" s="143">
        <f t="shared" si="330"/>
        <v>44</v>
      </c>
      <c r="AO113" s="248">
        <f t="shared" si="330"/>
        <v>4</v>
      </c>
      <c r="AP113" s="248">
        <f t="shared" si="330"/>
        <v>1</v>
      </c>
      <c r="AQ113" s="248">
        <f t="shared" si="330"/>
        <v>0</v>
      </c>
      <c r="AR113" s="248">
        <f t="shared" si="330"/>
        <v>0</v>
      </c>
      <c r="AS113" s="248">
        <f t="shared" si="330"/>
        <v>0</v>
      </c>
      <c r="AT113" s="143">
        <f t="shared" si="330"/>
        <v>5</v>
      </c>
      <c r="AU113" s="143">
        <f t="shared" si="330"/>
        <v>44</v>
      </c>
      <c r="AV113" s="143">
        <f t="shared" si="330"/>
        <v>32</v>
      </c>
      <c r="AW113" s="143">
        <f t="shared" si="330"/>
        <v>9</v>
      </c>
      <c r="AX113" s="143">
        <f t="shared" si="330"/>
        <v>3</v>
      </c>
      <c r="AY113" s="143">
        <f t="shared" si="330"/>
        <v>0</v>
      </c>
      <c r="AZ113" s="143">
        <f t="shared" si="330"/>
        <v>0</v>
      </c>
      <c r="BA113" s="143">
        <f t="shared" si="330"/>
        <v>0</v>
      </c>
      <c r="BB113" s="143">
        <f t="shared" si="330"/>
        <v>12</v>
      </c>
      <c r="BC113" s="143">
        <f t="shared" si="330"/>
        <v>185</v>
      </c>
      <c r="BD113" s="143">
        <f t="shared" si="330"/>
        <v>113</v>
      </c>
      <c r="BE113" s="248">
        <f t="shared" si="330"/>
        <v>24</v>
      </c>
      <c r="BF113" s="248">
        <f t="shared" si="330"/>
        <v>23</v>
      </c>
      <c r="BG113" s="248">
        <f t="shared" si="330"/>
        <v>11</v>
      </c>
      <c r="BH113" s="248">
        <f t="shared" si="330"/>
        <v>7</v>
      </c>
      <c r="BI113" s="248">
        <f t="shared" si="330"/>
        <v>7</v>
      </c>
      <c r="BJ113" s="143">
        <f t="shared" si="330"/>
        <v>72</v>
      </c>
      <c r="BK113" s="143">
        <f t="shared" si="330"/>
        <v>181</v>
      </c>
      <c r="BL113" s="143">
        <f t="shared" si="330"/>
        <v>115</v>
      </c>
      <c r="BM113" s="248">
        <f t="shared" si="330"/>
        <v>31</v>
      </c>
      <c r="BN113" s="248">
        <f t="shared" si="330"/>
        <v>15</v>
      </c>
      <c r="BO113" s="248">
        <f t="shared" si="330"/>
        <v>7</v>
      </c>
      <c r="BP113" s="248">
        <f t="shared" si="330"/>
        <v>5</v>
      </c>
      <c r="BQ113" s="248">
        <f t="shared" si="330"/>
        <v>8</v>
      </c>
      <c r="BR113" s="143">
        <f t="shared" si="330"/>
        <v>66</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0.34444444444444444</v>
      </c>
      <c r="M114" s="145"/>
      <c r="N114" s="146"/>
      <c r="O114" s="144" t="s">
        <v>22</v>
      </c>
      <c r="P114" s="579" t="s">
        <v>25</v>
      </c>
      <c r="Q114" s="590">
        <v>100</v>
      </c>
      <c r="R114" s="590"/>
      <c r="S114" s="592" t="s">
        <v>26</v>
      </c>
      <c r="T114" s="594">
        <f>+P113/O113</f>
        <v>0.4946236559139785</v>
      </c>
      <c r="U114" s="145"/>
      <c r="V114" s="146"/>
      <c r="W114" s="144" t="s">
        <v>22</v>
      </c>
      <c r="X114" s="579" t="s">
        <v>25</v>
      </c>
      <c r="Y114" s="590">
        <v>100</v>
      </c>
      <c r="Z114" s="590"/>
      <c r="AA114" s="592" t="s">
        <v>26</v>
      </c>
      <c r="AB114" s="594">
        <f>+X113/W113</f>
        <v>0.82608695652173914</v>
      </c>
      <c r="AC114" s="147"/>
      <c r="AD114" s="148"/>
      <c r="AE114" s="144" t="s">
        <v>22</v>
      </c>
      <c r="AF114" s="579" t="s">
        <v>25</v>
      </c>
      <c r="AG114" s="590">
        <v>100</v>
      </c>
      <c r="AH114" s="590"/>
      <c r="AI114" s="592" t="s">
        <v>26</v>
      </c>
      <c r="AJ114" s="594">
        <f>+AF113/AE113</f>
        <v>0.84090909090909094</v>
      </c>
      <c r="AK114" s="147"/>
      <c r="AL114" s="148"/>
      <c r="AM114" s="144" t="s">
        <v>22</v>
      </c>
      <c r="AN114" s="579" t="s">
        <v>25</v>
      </c>
      <c r="AO114" s="590">
        <v>100</v>
      </c>
      <c r="AP114" s="590"/>
      <c r="AQ114" s="592" t="s">
        <v>26</v>
      </c>
      <c r="AR114" s="594">
        <f>+AN113/AM113</f>
        <v>0.89795918367346939</v>
      </c>
      <c r="AS114" s="147"/>
      <c r="AT114" s="149"/>
      <c r="AU114" s="144" t="s">
        <v>22</v>
      </c>
      <c r="AV114" s="579" t="s">
        <v>25</v>
      </c>
      <c r="AW114" s="590">
        <v>100</v>
      </c>
      <c r="AX114" s="590"/>
      <c r="AY114" s="592" t="s">
        <v>26</v>
      </c>
      <c r="AZ114" s="594">
        <f>+AV113/AU113</f>
        <v>0.72727272727272729</v>
      </c>
      <c r="BA114" s="147"/>
      <c r="BB114" s="149"/>
      <c r="BC114" s="144" t="s">
        <v>22</v>
      </c>
      <c r="BD114" s="579" t="s">
        <v>25</v>
      </c>
      <c r="BE114" s="590">
        <v>100</v>
      </c>
      <c r="BF114" s="590"/>
      <c r="BG114" s="592" t="s">
        <v>26</v>
      </c>
      <c r="BH114" s="594">
        <f>+BD113/BC113</f>
        <v>0.61081081081081079</v>
      </c>
      <c r="BI114" s="147"/>
      <c r="BJ114" s="149"/>
      <c r="BK114" s="144" t="s">
        <v>22</v>
      </c>
      <c r="BL114" s="579" t="s">
        <v>25</v>
      </c>
      <c r="BM114" s="590">
        <v>100</v>
      </c>
      <c r="BN114" s="590"/>
      <c r="BO114" s="592" t="s">
        <v>26</v>
      </c>
      <c r="BP114" s="594">
        <f>+BL113/BK113</f>
        <v>0.63535911602209949</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0.65555555555555556</v>
      </c>
      <c r="M116" s="156"/>
      <c r="N116" s="157"/>
      <c r="O116" s="155" t="s">
        <v>27</v>
      </c>
      <c r="P116" s="596" t="s">
        <v>25</v>
      </c>
      <c r="Q116" s="590">
        <v>100</v>
      </c>
      <c r="R116" s="590"/>
      <c r="S116" s="592" t="s">
        <v>26</v>
      </c>
      <c r="T116" s="598">
        <f>+V113/O113</f>
        <v>0.5053763440860215</v>
      </c>
      <c r="U116" s="156"/>
      <c r="V116" s="157"/>
      <c r="W116" s="155" t="s">
        <v>27</v>
      </c>
      <c r="X116" s="596" t="s">
        <v>25</v>
      </c>
      <c r="Y116" s="590">
        <v>100</v>
      </c>
      <c r="Z116" s="590"/>
      <c r="AA116" s="592" t="s">
        <v>26</v>
      </c>
      <c r="AB116" s="594">
        <f>+AD113/W113</f>
        <v>0.17391304347826086</v>
      </c>
      <c r="AC116" s="156"/>
      <c r="AD116" s="157"/>
      <c r="AE116" s="155" t="s">
        <v>27</v>
      </c>
      <c r="AF116" s="596" t="s">
        <v>25</v>
      </c>
      <c r="AG116" s="590">
        <v>100</v>
      </c>
      <c r="AH116" s="590"/>
      <c r="AI116" s="592" t="s">
        <v>26</v>
      </c>
      <c r="AJ116" s="594">
        <f>+AL113/AE113</f>
        <v>0.15909090909090909</v>
      </c>
      <c r="AK116" s="156"/>
      <c r="AL116" s="157"/>
      <c r="AM116" s="155" t="s">
        <v>27</v>
      </c>
      <c r="AN116" s="596" t="s">
        <v>25</v>
      </c>
      <c r="AO116" s="590">
        <v>100</v>
      </c>
      <c r="AP116" s="590"/>
      <c r="AQ116" s="592" t="s">
        <v>26</v>
      </c>
      <c r="AR116" s="594">
        <f>+AT113/AM113</f>
        <v>0.10204081632653061</v>
      </c>
      <c r="AS116" s="156"/>
      <c r="AT116" s="157"/>
      <c r="AU116" s="155" t="s">
        <v>27</v>
      </c>
      <c r="AV116" s="596" t="s">
        <v>25</v>
      </c>
      <c r="AW116" s="590">
        <v>100</v>
      </c>
      <c r="AX116" s="590"/>
      <c r="AY116" s="592" t="s">
        <v>26</v>
      </c>
      <c r="AZ116" s="594">
        <f>+BB113/AU113</f>
        <v>0.27272727272727271</v>
      </c>
      <c r="BA116" s="156"/>
      <c r="BB116" s="157"/>
      <c r="BC116" s="155" t="s">
        <v>27</v>
      </c>
      <c r="BD116" s="596" t="s">
        <v>25</v>
      </c>
      <c r="BE116" s="590">
        <v>100</v>
      </c>
      <c r="BF116" s="590"/>
      <c r="BG116" s="592" t="s">
        <v>26</v>
      </c>
      <c r="BH116" s="594">
        <f>+BJ113/BC113</f>
        <v>0.38918918918918921</v>
      </c>
      <c r="BI116" s="156"/>
      <c r="BJ116" s="157"/>
      <c r="BK116" s="155" t="s">
        <v>27</v>
      </c>
      <c r="BL116" s="596" t="s">
        <v>25</v>
      </c>
      <c r="BM116" s="590">
        <v>100</v>
      </c>
      <c r="BN116" s="590"/>
      <c r="BO116" s="592" t="s">
        <v>26</v>
      </c>
      <c r="BP116" s="594">
        <f>+BR113/BK113</f>
        <v>0.36464088397790057</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2022-08-12T14:50:12Z</dcterms:modified>
</cp:coreProperties>
</file>